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water\Cash Flow - waste  water management\"/>
    </mc:Choice>
  </mc:AlternateContent>
  <xr:revisionPtr revIDLastSave="0" documentId="13_ncr:1_{0F1BE415-4177-483A-8576-E637F3ABD0FA}" xr6:coauthVersionLast="47" xr6:coauthVersionMax="47" xr10:uidLastSave="{00000000-0000-0000-0000-000000000000}"/>
  <workbookProtection workbookAlgorithmName="SHA-512" workbookHashValue="g3rIM/VN8l2RSFSzm+U5CuVD6dZDWL5pseRfPY1ZYtByxrf4WKMdo2rHDEnwGlMvBC1jJkJTho4CmVfqrdsjMQ==" workbookSaltValue="WY64JZyAf3iMH4yXn9JLFw==" workbookSpinCount="100000" lockStructure="1"/>
  <bookViews>
    <workbookView xWindow="2868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39">'DC44'!$A$1:$AA$43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2">NMA!$A$1:$AA$43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5"/>
  <c r="Z39" i="5" s="1"/>
  <c r="Y39" i="6"/>
  <c r="Z39" i="6" s="1"/>
  <c r="Z39" i="7"/>
  <c r="Z39" i="8"/>
  <c r="Z39" i="9"/>
  <c r="Y39" i="9"/>
  <c r="Z39" i="10"/>
  <c r="Z39" i="11"/>
  <c r="Z39" i="12"/>
  <c r="Y39" i="12"/>
  <c r="Z39" i="13"/>
  <c r="Z39" i="14"/>
  <c r="Y39" i="14"/>
  <c r="Z39" i="15"/>
  <c r="Z39" i="16"/>
  <c r="Y39" i="16"/>
  <c r="Z39" i="17"/>
  <c r="Y39" i="17"/>
  <c r="Z39" i="18"/>
  <c r="Z39" i="19"/>
  <c r="Z39" i="20"/>
  <c r="Z39" i="21"/>
  <c r="Y39" i="21"/>
  <c r="Z39" i="22"/>
  <c r="Z39" i="23"/>
  <c r="Z39" i="24"/>
  <c r="Y39" i="24"/>
  <c r="Z39" i="25"/>
  <c r="Z39" i="26"/>
  <c r="Y39" i="26"/>
  <c r="Z39" i="27"/>
  <c r="Z39" i="28"/>
  <c r="Z39" i="29"/>
  <c r="Y39" i="29"/>
  <c r="Z39" i="30"/>
  <c r="Y39" i="30"/>
  <c r="Z39" i="31"/>
  <c r="Z39" i="32"/>
  <c r="Z39" i="33"/>
  <c r="Y39" i="33"/>
  <c r="Z39" i="34"/>
  <c r="Y39" i="34"/>
  <c r="Z39" i="35"/>
  <c r="Z39" i="36"/>
  <c r="Z39" i="37"/>
  <c r="Y39" i="37"/>
  <c r="Z39" i="38"/>
  <c r="Z39" i="39"/>
  <c r="Y39" i="40"/>
  <c r="Z39" i="40" s="1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J39" i="14"/>
  <c r="W39" i="15"/>
  <c r="Y39" i="15" s="1"/>
  <c r="J39" i="15"/>
  <c r="W39" i="16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J39" i="29"/>
  <c r="W39" i="30"/>
  <c r="J39" i="30"/>
  <c r="W39" i="31"/>
  <c r="Y39" i="31" s="1"/>
  <c r="J39" i="31"/>
  <c r="W39" i="32"/>
  <c r="Y39" i="32" s="1"/>
  <c r="J39" i="32"/>
  <c r="W39" i="33"/>
  <c r="J39" i="33"/>
  <c r="W39" i="34"/>
  <c r="J39" i="34"/>
  <c r="W39" i="35"/>
  <c r="Y39" i="35" s="1"/>
  <c r="J39" i="35"/>
  <c r="W39" i="36"/>
  <c r="Y39" i="36" s="1"/>
  <c r="J39" i="36"/>
  <c r="W39" i="37"/>
  <c r="J39" i="37"/>
  <c r="W39" i="38"/>
  <c r="Y39" i="38" s="1"/>
  <c r="J39" i="38"/>
  <c r="W39" i="39"/>
  <c r="Y39" i="39" s="1"/>
  <c r="J39" i="39"/>
  <c r="W39" i="40"/>
  <c r="J39" i="40"/>
  <c r="W39" i="1"/>
  <c r="J39" i="1"/>
  <c r="S38" i="2"/>
  <c r="J38" i="12"/>
  <c r="AA38" i="14"/>
  <c r="AA40" i="14" s="1"/>
  <c r="R38" i="15"/>
  <c r="K38" i="29"/>
  <c r="C38" i="29"/>
  <c r="C40" i="29" s="1"/>
  <c r="D38" i="31"/>
  <c r="D40" i="31" s="1"/>
  <c r="U38" i="32"/>
  <c r="M38" i="32"/>
  <c r="F38" i="34"/>
  <c r="F40" i="34" s="1"/>
  <c r="V38" i="35"/>
  <c r="W38" i="37"/>
  <c r="O38" i="37"/>
  <c r="G38" i="37"/>
  <c r="G40" i="37" s="1"/>
  <c r="H39" i="37" s="1"/>
  <c r="H40" i="37" s="1"/>
  <c r="I39" i="37" s="1"/>
  <c r="G38" i="39"/>
  <c r="G40" i="39" s="1"/>
  <c r="H39" i="39" s="1"/>
  <c r="H40" i="39" s="1"/>
  <c r="I39" i="39" s="1"/>
  <c r="I40" i="39" s="1"/>
  <c r="J40" i="39" s="1"/>
  <c r="X38" i="40"/>
  <c r="Q38" i="40"/>
  <c r="Q38" i="1"/>
  <c r="P38" i="1"/>
  <c r="I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Z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S38" i="29" s="1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Z36" i="36"/>
  <c r="Y36" i="36"/>
  <c r="X36" i="36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J38" i="7" s="1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Z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W38" i="2" s="1"/>
  <c r="V17" i="2"/>
  <c r="V38" i="2" s="1"/>
  <c r="U17" i="2"/>
  <c r="U38" i="2" s="1"/>
  <c r="T17" i="2"/>
  <c r="T38" i="2" s="1"/>
  <c r="S17" i="2"/>
  <c r="R17" i="2"/>
  <c r="Q17" i="2"/>
  <c r="P17" i="2"/>
  <c r="O17" i="2"/>
  <c r="O38" i="2" s="1"/>
  <c r="N17" i="2"/>
  <c r="N38" i="2" s="1"/>
  <c r="M17" i="2"/>
  <c r="M38" i="2" s="1"/>
  <c r="L17" i="2"/>
  <c r="L38" i="2" s="1"/>
  <c r="K17" i="2"/>
  <c r="K38" i="2" s="1"/>
  <c r="J17" i="2"/>
  <c r="I17" i="2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Q17" i="3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Q17" i="4"/>
  <c r="P17" i="4"/>
  <c r="O17" i="4"/>
  <c r="O38" i="4" s="1"/>
  <c r="N17" i="4"/>
  <c r="N38" i="4" s="1"/>
  <c r="M17" i="4"/>
  <c r="M38" i="4" s="1"/>
  <c r="L17" i="4"/>
  <c r="L38" i="4" s="1"/>
  <c r="K17" i="4"/>
  <c r="K38" i="4" s="1"/>
  <c r="J17" i="4"/>
  <c r="I17" i="4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Q17" i="5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R17" i="7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Y17" i="8"/>
  <c r="Y38" i="8" s="1"/>
  <c r="Y40" i="8" s="1"/>
  <c r="X17" i="8"/>
  <c r="W17" i="8"/>
  <c r="W38" i="8" s="1"/>
  <c r="V17" i="8"/>
  <c r="U17" i="8"/>
  <c r="U38" i="8" s="1"/>
  <c r="T17" i="8"/>
  <c r="S17" i="8"/>
  <c r="R17" i="8"/>
  <c r="Q17" i="8"/>
  <c r="Q38" i="8" s="1"/>
  <c r="P17" i="8"/>
  <c r="P38" i="8" s="1"/>
  <c r="O17" i="8"/>
  <c r="O38" i="8" s="1"/>
  <c r="N17" i="8"/>
  <c r="M17" i="8"/>
  <c r="M38" i="8" s="1"/>
  <c r="L17" i="8"/>
  <c r="K17" i="8"/>
  <c r="J17" i="8"/>
  <c r="I17" i="8"/>
  <c r="I38" i="8" s="1"/>
  <c r="H17" i="8"/>
  <c r="H38" i="8" s="1"/>
  <c r="G17" i="8"/>
  <c r="G38" i="8" s="1"/>
  <c r="G40" i="8" s="1"/>
  <c r="H39" i="8" s="1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W17" i="9"/>
  <c r="W38" i="9" s="1"/>
  <c r="V17" i="9"/>
  <c r="U17" i="9"/>
  <c r="U38" i="9" s="1"/>
  <c r="T17" i="9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M38" i="9" s="1"/>
  <c r="L17" i="9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X17" i="10"/>
  <c r="W17" i="10"/>
  <c r="W38" i="10" s="1"/>
  <c r="V17" i="10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M17" i="12"/>
  <c r="M38" i="12" s="1"/>
  <c r="L17" i="12"/>
  <c r="L38" i="12" s="1"/>
  <c r="K17" i="12"/>
  <c r="K38" i="12" s="1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Y17" i="14"/>
  <c r="Y38" i="14" s="1"/>
  <c r="Y40" i="14" s="1"/>
  <c r="X17" i="14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X38" i="15" s="1"/>
  <c r="X40" i="15" s="1"/>
  <c r="W17" i="15"/>
  <c r="V17" i="15"/>
  <c r="V38" i="15" s="1"/>
  <c r="U17" i="15"/>
  <c r="U38" i="15" s="1"/>
  <c r="T17" i="15"/>
  <c r="T38" i="15" s="1"/>
  <c r="S17" i="15"/>
  <c r="S38" i="15" s="1"/>
  <c r="R17" i="15"/>
  <c r="Q17" i="15"/>
  <c r="Q38" i="15" s="1"/>
  <c r="P17" i="15"/>
  <c r="P38" i="15" s="1"/>
  <c r="O17" i="15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O17" i="16"/>
  <c r="O38" i="16" s="1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O17" i="18"/>
  <c r="O38" i="18" s="1"/>
  <c r="N17" i="18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G17" i="18"/>
  <c r="G38" i="18" s="1"/>
  <c r="G40" i="18" s="1"/>
  <c r="H39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O17" i="19"/>
  <c r="O38" i="19" s="1"/>
  <c r="N17" i="19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G17" i="20"/>
  <c r="G38" i="20" s="1"/>
  <c r="G40" i="20" s="1"/>
  <c r="H39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O17" i="21"/>
  <c r="O38" i="21" s="1"/>
  <c r="N17" i="2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G38" i="22" s="1"/>
  <c r="G40" i="22" s="1"/>
  <c r="H39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Z17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Y17" i="25"/>
  <c r="Y38" i="25" s="1"/>
  <c r="Y40" i="25" s="1"/>
  <c r="X17" i="25"/>
  <c r="X38" i="25" s="1"/>
  <c r="W17" i="25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R17" i="29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J17" i="29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AA17" i="30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Z17" i="3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C17" i="31"/>
  <c r="C38" i="31" s="1"/>
  <c r="C40" i="31" s="1"/>
  <c r="AA17" i="32"/>
  <c r="AA38" i="32" s="1"/>
  <c r="AA40" i="32" s="1"/>
  <c r="Z17" i="32"/>
  <c r="Y17" i="32"/>
  <c r="X17" i="32"/>
  <c r="X38" i="32" s="1"/>
  <c r="W17" i="32"/>
  <c r="W38" i="32" s="1"/>
  <c r="V17" i="32"/>
  <c r="V38" i="32" s="1"/>
  <c r="U17" i="32"/>
  <c r="T17" i="32"/>
  <c r="T38" i="32" s="1"/>
  <c r="S17" i="32"/>
  <c r="S38" i="32" s="1"/>
  <c r="R17" i="32"/>
  <c r="R38" i="32" s="1"/>
  <c r="Q17" i="32"/>
  <c r="P17" i="32"/>
  <c r="P38" i="32" s="1"/>
  <c r="O17" i="32"/>
  <c r="O38" i="32" s="1"/>
  <c r="N17" i="32"/>
  <c r="N38" i="32" s="1"/>
  <c r="M17" i="32"/>
  <c r="L17" i="32"/>
  <c r="L38" i="32" s="1"/>
  <c r="K17" i="32"/>
  <c r="K38" i="32" s="1"/>
  <c r="J17" i="32"/>
  <c r="J38" i="32" s="1"/>
  <c r="I17" i="32"/>
  <c r="H17" i="32"/>
  <c r="H38" i="32" s="1"/>
  <c r="G17" i="32"/>
  <c r="G38" i="32" s="1"/>
  <c r="G40" i="32" s="1"/>
  <c r="H39" i="32" s="1"/>
  <c r="H40" i="32" s="1"/>
  <c r="I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Z17" i="33"/>
  <c r="Y17" i="33"/>
  <c r="X17" i="33"/>
  <c r="X38" i="33" s="1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Q17" i="33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I17" i="33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Y17" i="34"/>
  <c r="X17" i="34"/>
  <c r="X38" i="34" s="1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Q17" i="34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I17" i="34"/>
  <c r="H17" i="34"/>
  <c r="H38" i="34" s="1"/>
  <c r="G17" i="34"/>
  <c r="G38" i="34" s="1"/>
  <c r="G40" i="34" s="1"/>
  <c r="H39" i="34" s="1"/>
  <c r="F17" i="34"/>
  <c r="E17" i="34"/>
  <c r="E38" i="34" s="1"/>
  <c r="E40" i="34" s="1"/>
  <c r="D17" i="34"/>
  <c r="D38" i="34" s="1"/>
  <c r="D40" i="34" s="1"/>
  <c r="C17" i="34"/>
  <c r="C38" i="34" s="1"/>
  <c r="C40" i="34" s="1"/>
  <c r="AA17" i="35"/>
  <c r="Y17" i="35"/>
  <c r="X17" i="35"/>
  <c r="W17" i="35"/>
  <c r="W38" i="35" s="1"/>
  <c r="V17" i="35"/>
  <c r="U17" i="35"/>
  <c r="U38" i="35" s="1"/>
  <c r="T17" i="35"/>
  <c r="T38" i="35" s="1"/>
  <c r="S17" i="35"/>
  <c r="S38" i="35" s="1"/>
  <c r="R17" i="35"/>
  <c r="Q17" i="35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I17" i="35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Y17" i="36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Q17" i="36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I17" i="36"/>
  <c r="H17" i="36"/>
  <c r="H38" i="36" s="1"/>
  <c r="G17" i="36"/>
  <c r="G38" i="36" s="1"/>
  <c r="G40" i="36" s="1"/>
  <c r="H39" i="36" s="1"/>
  <c r="H40" i="36" s="1"/>
  <c r="I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Y17" i="37"/>
  <c r="X17" i="37"/>
  <c r="W17" i="37"/>
  <c r="V17" i="37"/>
  <c r="V38" i="37" s="1"/>
  <c r="U17" i="37"/>
  <c r="U38" i="37" s="1"/>
  <c r="T17" i="37"/>
  <c r="T38" i="37" s="1"/>
  <c r="S17" i="37"/>
  <c r="S38" i="37" s="1"/>
  <c r="R17" i="37"/>
  <c r="Q17" i="37"/>
  <c r="P17" i="37"/>
  <c r="P38" i="37" s="1"/>
  <c r="O17" i="37"/>
  <c r="N17" i="37"/>
  <c r="N38" i="37" s="1"/>
  <c r="M17" i="37"/>
  <c r="M38" i="37" s="1"/>
  <c r="L17" i="37"/>
  <c r="L38" i="37" s="1"/>
  <c r="K17" i="37"/>
  <c r="K38" i="37" s="1"/>
  <c r="J17" i="37"/>
  <c r="I17" i="37"/>
  <c r="H17" i="37"/>
  <c r="H38" i="37" s="1"/>
  <c r="G17" i="37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Y17" i="38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Q17" i="38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I17" i="38"/>
  <c r="H17" i="38"/>
  <c r="H38" i="38" s="1"/>
  <c r="G17" i="38"/>
  <c r="G38" i="38" s="1"/>
  <c r="G40" i="38" s="1"/>
  <c r="H39" i="38" s="1"/>
  <c r="H40" i="38" s="1"/>
  <c r="I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Y17" i="39"/>
  <c r="X17" i="39"/>
  <c r="X38" i="39" s="1"/>
  <c r="X40" i="39" s="1"/>
  <c r="W17" i="39"/>
  <c r="W38" i="39" s="1"/>
  <c r="V17" i="39"/>
  <c r="V38" i="39" s="1"/>
  <c r="U17" i="39"/>
  <c r="U38" i="39" s="1"/>
  <c r="T17" i="39"/>
  <c r="T38" i="39" s="1"/>
  <c r="S17" i="39"/>
  <c r="R17" i="39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J17" i="39"/>
  <c r="I17" i="39"/>
  <c r="I38" i="39" s="1"/>
  <c r="H17" i="39"/>
  <c r="H38" i="39" s="1"/>
  <c r="G17" i="39"/>
  <c r="F17" i="39"/>
  <c r="F38" i="39" s="1"/>
  <c r="F40" i="39" s="1"/>
  <c r="E17" i="39"/>
  <c r="E38" i="39" s="1"/>
  <c r="E40" i="39" s="1"/>
  <c r="D17" i="39"/>
  <c r="D38" i="39" s="1"/>
  <c r="D40" i="39" s="1"/>
  <c r="C17" i="39"/>
  <c r="AA17" i="40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S17" i="40"/>
  <c r="R17" i="40"/>
  <c r="R38" i="40" s="1"/>
  <c r="Q17" i="40"/>
  <c r="P17" i="40"/>
  <c r="P38" i="40" s="1"/>
  <c r="O17" i="40"/>
  <c r="O38" i="40" s="1"/>
  <c r="N17" i="40"/>
  <c r="N38" i="40" s="1"/>
  <c r="M17" i="40"/>
  <c r="M38" i="40" s="1"/>
  <c r="L17" i="40"/>
  <c r="K17" i="40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C17" i="40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T17" i="1"/>
  <c r="S17" i="1"/>
  <c r="S38" i="1" s="1"/>
  <c r="R17" i="1"/>
  <c r="R38" i="1" s="1"/>
  <c r="Q17" i="1"/>
  <c r="P17" i="1"/>
  <c r="O17" i="1"/>
  <c r="O38" i="1" s="1"/>
  <c r="N17" i="1"/>
  <c r="N38" i="1" s="1"/>
  <c r="M17" i="1"/>
  <c r="L17" i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F17" i="1"/>
  <c r="F38" i="1" s="1"/>
  <c r="F40" i="1" s="1"/>
  <c r="E17" i="1"/>
  <c r="D17" i="1"/>
  <c r="C17" i="1"/>
  <c r="C38" i="1" s="1"/>
  <c r="C40" i="1" s="1"/>
  <c r="Z38" i="25" l="1"/>
  <c r="X40" i="25"/>
  <c r="Z40" i="25" s="1"/>
  <c r="Z17" i="26"/>
  <c r="X38" i="26"/>
  <c r="N38" i="22"/>
  <c r="V38" i="19"/>
  <c r="F38" i="17"/>
  <c r="F40" i="17" s="1"/>
  <c r="J38" i="30"/>
  <c r="J38" i="29"/>
  <c r="J38" i="28"/>
  <c r="X40" i="23"/>
  <c r="Z40" i="23" s="1"/>
  <c r="Z38" i="23"/>
  <c r="H40" i="20"/>
  <c r="I39" i="20" s="1"/>
  <c r="I40" i="20" s="1"/>
  <c r="J40" i="20" s="1"/>
  <c r="V38" i="16"/>
  <c r="H40" i="35"/>
  <c r="I39" i="35" s="1"/>
  <c r="H40" i="34"/>
  <c r="I39" i="34" s="1"/>
  <c r="I40" i="34" s="1"/>
  <c r="K39" i="34" s="1"/>
  <c r="AA38" i="25"/>
  <c r="AA40" i="25" s="1"/>
  <c r="J38" i="24"/>
  <c r="R38" i="24"/>
  <c r="I38" i="23"/>
  <c r="Q38" i="23"/>
  <c r="Y38" i="23"/>
  <c r="Y40" i="23" s="1"/>
  <c r="H38" i="22"/>
  <c r="P38" i="22"/>
  <c r="Z17" i="22"/>
  <c r="X38" i="22"/>
  <c r="H38" i="21"/>
  <c r="H40" i="21" s="1"/>
  <c r="I39" i="21" s="1"/>
  <c r="I40" i="21" s="1"/>
  <c r="P38" i="21"/>
  <c r="Z17" i="21"/>
  <c r="X38" i="21"/>
  <c r="H38" i="20"/>
  <c r="P38" i="20"/>
  <c r="Z17" i="20"/>
  <c r="X38" i="20"/>
  <c r="H38" i="19"/>
  <c r="P38" i="19"/>
  <c r="Z17" i="19"/>
  <c r="X38" i="19"/>
  <c r="H38" i="18"/>
  <c r="P38" i="18"/>
  <c r="Z17" i="18"/>
  <c r="X38" i="18"/>
  <c r="H38" i="17"/>
  <c r="H40" i="17" s="1"/>
  <c r="I39" i="17" s="1"/>
  <c r="I40" i="17" s="1"/>
  <c r="P38" i="17"/>
  <c r="X38" i="17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F38" i="11"/>
  <c r="F40" i="11" s="1"/>
  <c r="N38" i="11"/>
  <c r="F38" i="10"/>
  <c r="F40" i="10" s="1"/>
  <c r="N38" i="10"/>
  <c r="V38" i="10"/>
  <c r="F38" i="9"/>
  <c r="F40" i="9" s="1"/>
  <c r="N38" i="9"/>
  <c r="V38" i="9"/>
  <c r="F38" i="8"/>
  <c r="F40" i="8" s="1"/>
  <c r="N38" i="8"/>
  <c r="V38" i="8"/>
  <c r="X38" i="1"/>
  <c r="H38" i="24"/>
  <c r="H40" i="24" s="1"/>
  <c r="I39" i="24" s="1"/>
  <c r="I40" i="24" s="1"/>
  <c r="G38" i="23"/>
  <c r="G40" i="23" s="1"/>
  <c r="H39" i="23" s="1"/>
  <c r="H40" i="23" s="1"/>
  <c r="I39" i="23" s="1"/>
  <c r="N38" i="21"/>
  <c r="F38" i="20"/>
  <c r="F40" i="20" s="1"/>
  <c r="N38" i="19"/>
  <c r="N38" i="17"/>
  <c r="H40" i="19"/>
  <c r="I39" i="19" s="1"/>
  <c r="I40" i="19" s="1"/>
  <c r="F38" i="16"/>
  <c r="F40" i="16" s="1"/>
  <c r="Z17" i="23"/>
  <c r="H38" i="16"/>
  <c r="H40" i="16" s="1"/>
  <c r="I39" i="16" s="1"/>
  <c r="I40" i="16" s="1"/>
  <c r="P38" i="16"/>
  <c r="X38" i="16"/>
  <c r="G38" i="15"/>
  <c r="G40" i="15" s="1"/>
  <c r="H39" i="15" s="1"/>
  <c r="H40" i="15" s="1"/>
  <c r="I39" i="15" s="1"/>
  <c r="I40" i="15" s="1"/>
  <c r="O38" i="15"/>
  <c r="W38" i="15"/>
  <c r="I40" i="7"/>
  <c r="J40" i="7" s="1"/>
  <c r="Z17" i="30"/>
  <c r="X38" i="30"/>
  <c r="Z17" i="29"/>
  <c r="X38" i="29"/>
  <c r="Z17" i="27"/>
  <c r="X38" i="27"/>
  <c r="O38" i="23"/>
  <c r="F38" i="22"/>
  <c r="F40" i="22" s="1"/>
  <c r="V38" i="22"/>
  <c r="V38" i="21"/>
  <c r="F38" i="19"/>
  <c r="F40" i="19" s="1"/>
  <c r="F38" i="18"/>
  <c r="F40" i="18" s="1"/>
  <c r="H40" i="40"/>
  <c r="I39" i="40" s="1"/>
  <c r="I40" i="40" s="1"/>
  <c r="R38" i="30"/>
  <c r="H40" i="22"/>
  <c r="I39" i="22" s="1"/>
  <c r="I40" i="22" s="1"/>
  <c r="I40" i="33"/>
  <c r="Z17" i="40"/>
  <c r="Z17" i="39"/>
  <c r="Y38" i="39"/>
  <c r="I38" i="38"/>
  <c r="I40" i="38" s="1"/>
  <c r="Q38" i="38"/>
  <c r="Y38" i="38"/>
  <c r="Y40" i="38" s="1"/>
  <c r="I38" i="37"/>
  <c r="I40" i="37" s="1"/>
  <c r="Q38" i="37"/>
  <c r="Y38" i="37"/>
  <c r="Y40" i="37" s="1"/>
  <c r="I38" i="36"/>
  <c r="I40" i="36" s="1"/>
  <c r="Q38" i="36"/>
  <c r="Y38" i="36"/>
  <c r="Y40" i="36" s="1"/>
  <c r="I38" i="35"/>
  <c r="Q38" i="35"/>
  <c r="Y38" i="35"/>
  <c r="Y40" i="35" s="1"/>
  <c r="I38" i="34"/>
  <c r="Q38" i="34"/>
  <c r="Y38" i="34"/>
  <c r="Y40" i="34" s="1"/>
  <c r="Z38" i="33"/>
  <c r="X40" i="33"/>
  <c r="Z17" i="17"/>
  <c r="Z17" i="14"/>
  <c r="X38" i="14"/>
  <c r="Z17" i="13"/>
  <c r="X38" i="13"/>
  <c r="Z17" i="12"/>
  <c r="X38" i="12"/>
  <c r="Z17" i="11"/>
  <c r="X38" i="11"/>
  <c r="Z17" i="10"/>
  <c r="X38" i="10"/>
  <c r="X38" i="9"/>
  <c r="Z17" i="9"/>
  <c r="X38" i="8"/>
  <c r="Z17" i="8"/>
  <c r="H40" i="1"/>
  <c r="I39" i="1" s="1"/>
  <c r="I40" i="1" s="1"/>
  <c r="J40" i="1" s="1"/>
  <c r="X38" i="24"/>
  <c r="V38" i="18"/>
  <c r="X40" i="40"/>
  <c r="Z40" i="40" s="1"/>
  <c r="Z38" i="40"/>
  <c r="AA38" i="31"/>
  <c r="AA40" i="31" s="1"/>
  <c r="R38" i="29"/>
  <c r="R38" i="28"/>
  <c r="Z17" i="25"/>
  <c r="H40" i="18"/>
  <c r="I39" i="18" s="1"/>
  <c r="I40" i="18" s="1"/>
  <c r="J40" i="18" s="1"/>
  <c r="Z17" i="38"/>
  <c r="X38" i="38"/>
  <c r="Z17" i="37"/>
  <c r="X38" i="37"/>
  <c r="Z17" i="36"/>
  <c r="X38" i="36"/>
  <c r="Z17" i="35"/>
  <c r="X38" i="35"/>
  <c r="X40" i="34"/>
  <c r="Z40" i="34" s="1"/>
  <c r="Z38" i="34"/>
  <c r="D38" i="1"/>
  <c r="D40" i="1" s="1"/>
  <c r="L38" i="1"/>
  <c r="T38" i="1"/>
  <c r="C38" i="40"/>
  <c r="C40" i="40" s="1"/>
  <c r="K38" i="40"/>
  <c r="S38" i="40"/>
  <c r="AA38" i="40"/>
  <c r="AA40" i="40" s="1"/>
  <c r="J38" i="39"/>
  <c r="R38" i="39"/>
  <c r="AA38" i="39"/>
  <c r="AA40" i="39" s="1"/>
  <c r="J38" i="38"/>
  <c r="R38" i="38"/>
  <c r="AA38" i="38"/>
  <c r="AA40" i="38" s="1"/>
  <c r="J38" i="37"/>
  <c r="R38" i="37"/>
  <c r="AA38" i="37"/>
  <c r="AA40" i="37" s="1"/>
  <c r="J38" i="36"/>
  <c r="R38" i="36"/>
  <c r="AA38" i="36"/>
  <c r="AA40" i="36" s="1"/>
  <c r="J38" i="35"/>
  <c r="R38" i="35"/>
  <c r="AA38" i="35"/>
  <c r="AA40" i="35" s="1"/>
  <c r="J38" i="34"/>
  <c r="R38" i="34"/>
  <c r="Z17" i="34"/>
  <c r="I38" i="33"/>
  <c r="Q38" i="33"/>
  <c r="Y38" i="33"/>
  <c r="Y40" i="33" s="1"/>
  <c r="X40" i="32"/>
  <c r="Z40" i="32" s="1"/>
  <c r="Z38" i="32"/>
  <c r="H40" i="31"/>
  <c r="I39" i="31" s="1"/>
  <c r="I40" i="31" s="1"/>
  <c r="Z17" i="16"/>
  <c r="Z17" i="15"/>
  <c r="Y38" i="15"/>
  <c r="Y40" i="10"/>
  <c r="Z17" i="28"/>
  <c r="X38" i="28"/>
  <c r="V38" i="20"/>
  <c r="N38" i="18"/>
  <c r="V38" i="17"/>
  <c r="AA38" i="30"/>
  <c r="AA40" i="30" s="1"/>
  <c r="AA38" i="29"/>
  <c r="AA40" i="29" s="1"/>
  <c r="N38" i="16"/>
  <c r="E38" i="1"/>
  <c r="E40" i="1" s="1"/>
  <c r="M38" i="1"/>
  <c r="U38" i="1"/>
  <c r="D38" i="40"/>
  <c r="D40" i="40" s="1"/>
  <c r="L38" i="40"/>
  <c r="T38" i="40"/>
  <c r="C38" i="39"/>
  <c r="C40" i="39" s="1"/>
  <c r="K38" i="39"/>
  <c r="S38" i="39"/>
  <c r="AA38" i="34"/>
  <c r="AA40" i="34" s="1"/>
  <c r="J38" i="33"/>
  <c r="R38" i="33"/>
  <c r="I38" i="32"/>
  <c r="I40" i="32" s="1"/>
  <c r="Q38" i="32"/>
  <c r="Y38" i="32"/>
  <c r="Y40" i="32" s="1"/>
  <c r="H38" i="31"/>
  <c r="P38" i="31"/>
  <c r="X38" i="31"/>
  <c r="H40" i="30"/>
  <c r="I39" i="30" s="1"/>
  <c r="I40" i="30" s="1"/>
  <c r="J40" i="30" s="1"/>
  <c r="H40" i="29"/>
  <c r="I39" i="29" s="1"/>
  <c r="I40" i="29" s="1"/>
  <c r="H40" i="28"/>
  <c r="I39" i="28" s="1"/>
  <c r="I40" i="28" s="1"/>
  <c r="J40" i="28" s="1"/>
  <c r="H40" i="27"/>
  <c r="I39" i="27" s="1"/>
  <c r="I40" i="27" s="1"/>
  <c r="J40" i="27" s="1"/>
  <c r="H40" i="26"/>
  <c r="I39" i="26" s="1"/>
  <c r="I40" i="26" s="1"/>
  <c r="J40" i="26" s="1"/>
  <c r="G38" i="25"/>
  <c r="G40" i="25" s="1"/>
  <c r="H39" i="25" s="1"/>
  <c r="H40" i="25" s="1"/>
  <c r="I39" i="25" s="1"/>
  <c r="I40" i="25" s="1"/>
  <c r="O38" i="25"/>
  <c r="W38" i="25"/>
  <c r="X38" i="4"/>
  <c r="H40" i="8"/>
  <c r="I39" i="8" s="1"/>
  <c r="I40" i="8" s="1"/>
  <c r="P38" i="6"/>
  <c r="Z17" i="6"/>
  <c r="X38" i="6"/>
  <c r="H38" i="5"/>
  <c r="H40" i="5" s="1"/>
  <c r="I39" i="5" s="1"/>
  <c r="I40" i="5" s="1"/>
  <c r="Z17" i="5"/>
  <c r="X38" i="5"/>
  <c r="H38" i="4"/>
  <c r="H40" i="4" s="1"/>
  <c r="I39" i="4" s="1"/>
  <c r="I40" i="4" s="1"/>
  <c r="P38" i="4"/>
  <c r="H38" i="3"/>
  <c r="H40" i="3" s="1"/>
  <c r="I39" i="3" s="1"/>
  <c r="I40" i="3" s="1"/>
  <c r="P38" i="3"/>
  <c r="Z17" i="3"/>
  <c r="X38" i="3"/>
  <c r="H38" i="2"/>
  <c r="H40" i="2" s="1"/>
  <c r="I39" i="2" s="1"/>
  <c r="I40" i="2" s="1"/>
  <c r="P38" i="2"/>
  <c r="Z17" i="2"/>
  <c r="X38" i="2"/>
  <c r="AA38" i="9"/>
  <c r="AA40" i="9" s="1"/>
  <c r="J38" i="8"/>
  <c r="R38" i="8"/>
  <c r="I38" i="7"/>
  <c r="Q38" i="7"/>
  <c r="Z17" i="7"/>
  <c r="Y38" i="7"/>
  <c r="I38" i="6"/>
  <c r="I40" i="6" s="1"/>
  <c r="Q38" i="6"/>
  <c r="Y38" i="6"/>
  <c r="Y40" i="6" s="1"/>
  <c r="I38" i="5"/>
  <c r="Q38" i="5"/>
  <c r="Y38" i="5"/>
  <c r="Y40" i="5" s="1"/>
  <c r="I38" i="4"/>
  <c r="Q38" i="4"/>
  <c r="Y38" i="4"/>
  <c r="Y40" i="4" s="1"/>
  <c r="I38" i="3"/>
  <c r="Q38" i="3"/>
  <c r="Y38" i="3"/>
  <c r="Y40" i="3" s="1"/>
  <c r="I38" i="2"/>
  <c r="Q38" i="2"/>
  <c r="Y38" i="2"/>
  <c r="Y40" i="2" s="1"/>
  <c r="L38" i="9"/>
  <c r="T38" i="9"/>
  <c r="K38" i="8"/>
  <c r="S38" i="8"/>
  <c r="AA38" i="8"/>
  <c r="AA40" i="8" s="1"/>
  <c r="R38" i="7"/>
  <c r="AA38" i="7"/>
  <c r="AA40" i="7" s="1"/>
  <c r="J38" i="6"/>
  <c r="AA38" i="6"/>
  <c r="AA40" i="6" s="1"/>
  <c r="J38" i="5"/>
  <c r="R38" i="5"/>
  <c r="J38" i="4"/>
  <c r="R38" i="4"/>
  <c r="AA38" i="4"/>
  <c r="AA40" i="4" s="1"/>
  <c r="R38" i="3"/>
  <c r="AA38" i="3"/>
  <c r="AA40" i="3" s="1"/>
  <c r="J38" i="2"/>
  <c r="R38" i="2"/>
  <c r="AA38" i="2"/>
  <c r="AA40" i="2" s="1"/>
  <c r="L38" i="8"/>
  <c r="T38" i="8"/>
  <c r="C38" i="7"/>
  <c r="C40" i="7" s="1"/>
  <c r="S38" i="7"/>
  <c r="Z27" i="6"/>
  <c r="Z27" i="5"/>
  <c r="Z27" i="4"/>
  <c r="Z27" i="3"/>
  <c r="K39" i="39"/>
  <c r="N39" i="39" s="1"/>
  <c r="J40" i="31"/>
  <c r="K39" i="31"/>
  <c r="K39" i="26"/>
  <c r="N39" i="26" s="1"/>
  <c r="J40" i="33"/>
  <c r="K39" i="33"/>
  <c r="J40" i="34"/>
  <c r="J40" i="40"/>
  <c r="K39" i="40"/>
  <c r="J40" i="14"/>
  <c r="K39" i="14"/>
  <c r="J40" i="15"/>
  <c r="K39" i="15"/>
  <c r="K39" i="30"/>
  <c r="K39" i="29"/>
  <c r="J40" i="29"/>
  <c r="J40" i="8"/>
  <c r="K39" i="8"/>
  <c r="J40" i="25"/>
  <c r="K39" i="25"/>
  <c r="N39" i="31"/>
  <c r="K40" i="31"/>
  <c r="L39" i="31" s="1"/>
  <c r="L40" i="31" s="1"/>
  <c r="M39" i="31" s="1"/>
  <c r="M40" i="31" s="1"/>
  <c r="J40" i="9"/>
  <c r="K39" i="9"/>
  <c r="J40" i="19"/>
  <c r="K39" i="19"/>
  <c r="J40" i="11"/>
  <c r="K39" i="11"/>
  <c r="K39" i="18"/>
  <c r="J40" i="12"/>
  <c r="K39" i="12"/>
  <c r="K39" i="10"/>
  <c r="J40" i="13"/>
  <c r="K39" i="13"/>
  <c r="K39" i="4" l="1"/>
  <c r="J40" i="4"/>
  <c r="J40" i="38"/>
  <c r="K39" i="38"/>
  <c r="N39" i="38" s="1"/>
  <c r="J40" i="2"/>
  <c r="K39" i="2"/>
  <c r="K39" i="36"/>
  <c r="J40" i="36"/>
  <c r="J40" i="17"/>
  <c r="K39" i="17"/>
  <c r="K39" i="21"/>
  <c r="J40" i="21"/>
  <c r="K39" i="5"/>
  <c r="J40" i="5"/>
  <c r="J40" i="24"/>
  <c r="K39" i="24"/>
  <c r="N39" i="24" s="1"/>
  <c r="J40" i="6"/>
  <c r="K39" i="6"/>
  <c r="J40" i="16"/>
  <c r="K39" i="16"/>
  <c r="K39" i="3"/>
  <c r="J40" i="3"/>
  <c r="K39" i="32"/>
  <c r="J40" i="32"/>
  <c r="J40" i="37"/>
  <c r="K39" i="37"/>
  <c r="K39" i="7"/>
  <c r="Z38" i="38"/>
  <c r="X40" i="38"/>
  <c r="Z40" i="38" s="1"/>
  <c r="Z38" i="9"/>
  <c r="X40" i="9"/>
  <c r="Z40" i="9" s="1"/>
  <c r="K39" i="20"/>
  <c r="N39" i="20" s="1"/>
  <c r="Z38" i="2"/>
  <c r="X40" i="2"/>
  <c r="Z40" i="2" s="1"/>
  <c r="Z38" i="10"/>
  <c r="X40" i="10"/>
  <c r="Z40" i="10" s="1"/>
  <c r="Z38" i="14"/>
  <c r="X40" i="14"/>
  <c r="Z40" i="14" s="1"/>
  <c r="X40" i="18"/>
  <c r="Z40" i="18" s="1"/>
  <c r="Z38" i="18"/>
  <c r="X40" i="20"/>
  <c r="Z40" i="20" s="1"/>
  <c r="Z38" i="20"/>
  <c r="Z38" i="22"/>
  <c r="X40" i="22"/>
  <c r="Z40" i="22" s="1"/>
  <c r="X40" i="26"/>
  <c r="Z40" i="26" s="1"/>
  <c r="Z38" i="26"/>
  <c r="Z38" i="30"/>
  <c r="X40" i="30"/>
  <c r="Z40" i="30" s="1"/>
  <c r="Z38" i="1"/>
  <c r="X40" i="1"/>
  <c r="Z40" i="1" s="1"/>
  <c r="K40" i="39"/>
  <c r="L39" i="39" s="1"/>
  <c r="L40" i="39" s="1"/>
  <c r="M39" i="39" s="1"/>
  <c r="M40" i="39" s="1"/>
  <c r="K39" i="28"/>
  <c r="N39" i="28" s="1"/>
  <c r="Z38" i="7"/>
  <c r="Y40" i="7"/>
  <c r="Z40" i="7" s="1"/>
  <c r="Z38" i="4"/>
  <c r="X40" i="4"/>
  <c r="Z40" i="4" s="1"/>
  <c r="Z38" i="35"/>
  <c r="X40" i="35"/>
  <c r="Z40" i="35" s="1"/>
  <c r="X40" i="24"/>
  <c r="Z40" i="24" s="1"/>
  <c r="Z38" i="24"/>
  <c r="X40" i="16"/>
  <c r="Z40" i="16" s="1"/>
  <c r="Z38" i="16"/>
  <c r="X40" i="36"/>
  <c r="Z40" i="36" s="1"/>
  <c r="Z38" i="36"/>
  <c r="Z38" i="27"/>
  <c r="X40" i="27"/>
  <c r="Z40" i="27" s="1"/>
  <c r="I40" i="35"/>
  <c r="Z38" i="13"/>
  <c r="X40" i="13"/>
  <c r="Z40" i="13" s="1"/>
  <c r="Z38" i="39"/>
  <c r="Y40" i="39"/>
  <c r="Z40" i="39" s="1"/>
  <c r="Z38" i="5"/>
  <c r="X40" i="5"/>
  <c r="Z40" i="5" s="1"/>
  <c r="X40" i="28"/>
  <c r="Z40" i="28" s="1"/>
  <c r="Z38" i="28"/>
  <c r="X40" i="11"/>
  <c r="Z40" i="11" s="1"/>
  <c r="Z38" i="11"/>
  <c r="J40" i="22"/>
  <c r="K39" i="22"/>
  <c r="K40" i="26"/>
  <c r="L39" i="26" s="1"/>
  <c r="L40" i="26" s="1"/>
  <c r="M39" i="26" s="1"/>
  <c r="M40" i="26" s="1"/>
  <c r="N40" i="26" s="1"/>
  <c r="K39" i="27"/>
  <c r="K39" i="1"/>
  <c r="X40" i="3"/>
  <c r="Z40" i="3" s="1"/>
  <c r="Z38" i="3"/>
  <c r="X40" i="12"/>
  <c r="Z40" i="12" s="1"/>
  <c r="Z38" i="12"/>
  <c r="X40" i="19"/>
  <c r="Z40" i="19" s="1"/>
  <c r="Z38" i="19"/>
  <c r="Z38" i="21"/>
  <c r="X40" i="21"/>
  <c r="Z40" i="21" s="1"/>
  <c r="Z38" i="31"/>
  <c r="X40" i="31"/>
  <c r="Z40" i="31" s="1"/>
  <c r="Z38" i="6"/>
  <c r="X40" i="6"/>
  <c r="Z40" i="6" s="1"/>
  <c r="Z38" i="15"/>
  <c r="Y40" i="15"/>
  <c r="Z40" i="15" s="1"/>
  <c r="Z38" i="37"/>
  <c r="X40" i="37"/>
  <c r="Z40" i="37" s="1"/>
  <c r="X40" i="8"/>
  <c r="Z40" i="8" s="1"/>
  <c r="Z38" i="8"/>
  <c r="Z40" i="33"/>
  <c r="Z38" i="29"/>
  <c r="X40" i="29"/>
  <c r="Z40" i="29" s="1"/>
  <c r="I40" i="23"/>
  <c r="Z38" i="17"/>
  <c r="X40" i="17"/>
  <c r="Z40" i="17" s="1"/>
  <c r="N39" i="3"/>
  <c r="K40" i="3"/>
  <c r="L39" i="3" s="1"/>
  <c r="L40" i="3" s="1"/>
  <c r="M39" i="3" s="1"/>
  <c r="M40" i="3" s="1"/>
  <c r="N39" i="9"/>
  <c r="K40" i="9"/>
  <c r="L39" i="9" s="1"/>
  <c r="L40" i="9" s="1"/>
  <c r="M39" i="9" s="1"/>
  <c r="M40" i="9" s="1"/>
  <c r="N39" i="15"/>
  <c r="K40" i="15"/>
  <c r="L39" i="15" s="1"/>
  <c r="L40" i="15" s="1"/>
  <c r="M39" i="15" s="1"/>
  <c r="M40" i="15" s="1"/>
  <c r="K40" i="28"/>
  <c r="L39" i="28" s="1"/>
  <c r="L40" i="28" s="1"/>
  <c r="M39" i="28" s="1"/>
  <c r="M40" i="28" s="1"/>
  <c r="N39" i="34"/>
  <c r="K40" i="34"/>
  <c r="L39" i="34" s="1"/>
  <c r="L40" i="34" s="1"/>
  <c r="M39" i="34" s="1"/>
  <c r="M40" i="34" s="1"/>
  <c r="N39" i="14"/>
  <c r="K40" i="14"/>
  <c r="L39" i="14" s="1"/>
  <c r="L40" i="14" s="1"/>
  <c r="M39" i="14" s="1"/>
  <c r="M40" i="14" s="1"/>
  <c r="N40" i="31"/>
  <c r="O39" i="31"/>
  <c r="N40" i="39"/>
  <c r="O39" i="39"/>
  <c r="N39" i="17"/>
  <c r="K40" i="17"/>
  <c r="L39" i="17" s="1"/>
  <c r="L40" i="17" s="1"/>
  <c r="M39" i="17" s="1"/>
  <c r="M40" i="17" s="1"/>
  <c r="N39" i="27"/>
  <c r="K40" i="27"/>
  <c r="L39" i="27" s="1"/>
  <c r="L40" i="27" s="1"/>
  <c r="M39" i="27" s="1"/>
  <c r="M40" i="27" s="1"/>
  <c r="N39" i="1"/>
  <c r="K40" i="1"/>
  <c r="L39" i="1" s="1"/>
  <c r="L40" i="1" s="1"/>
  <c r="M39" i="1" s="1"/>
  <c r="M40" i="1" s="1"/>
  <c r="N39" i="33"/>
  <c r="K40" i="33"/>
  <c r="L39" i="33" s="1"/>
  <c r="L40" i="33" s="1"/>
  <c r="M39" i="33" s="1"/>
  <c r="M40" i="33" s="1"/>
  <c r="N39" i="25"/>
  <c r="K40" i="25"/>
  <c r="L39" i="25" s="1"/>
  <c r="L40" i="25" s="1"/>
  <c r="M39" i="25" s="1"/>
  <c r="M40" i="25" s="1"/>
  <c r="N39" i="6"/>
  <c r="K40" i="6"/>
  <c r="L39" i="6" s="1"/>
  <c r="L40" i="6" s="1"/>
  <c r="M39" i="6" s="1"/>
  <c r="M40" i="6" s="1"/>
  <c r="N39" i="18"/>
  <c r="K40" i="18"/>
  <c r="L39" i="18" s="1"/>
  <c r="L40" i="18" s="1"/>
  <c r="M39" i="18" s="1"/>
  <c r="M40" i="18" s="1"/>
  <c r="N39" i="11"/>
  <c r="K40" i="11"/>
  <c r="L39" i="11" s="1"/>
  <c r="L40" i="11" s="1"/>
  <c r="M39" i="11" s="1"/>
  <c r="M40" i="11" s="1"/>
  <c r="N39" i="21"/>
  <c r="K40" i="21"/>
  <c r="L39" i="21" s="1"/>
  <c r="L40" i="21" s="1"/>
  <c r="M39" i="21" s="1"/>
  <c r="M40" i="21" s="1"/>
  <c r="N39" i="19"/>
  <c r="K40" i="19"/>
  <c r="L39" i="19" s="1"/>
  <c r="L40" i="19" s="1"/>
  <c r="M39" i="19" s="1"/>
  <c r="M40" i="19" s="1"/>
  <c r="N39" i="5"/>
  <c r="K40" i="5"/>
  <c r="L39" i="5" s="1"/>
  <c r="L40" i="5" s="1"/>
  <c r="M39" i="5" s="1"/>
  <c r="M40" i="5" s="1"/>
  <c r="N39" i="29"/>
  <c r="K40" i="29"/>
  <c r="L39" i="29" s="1"/>
  <c r="L40" i="29" s="1"/>
  <c r="M39" i="29" s="1"/>
  <c r="M40" i="29" s="1"/>
  <c r="N39" i="4"/>
  <c r="K40" i="4"/>
  <c r="L39" i="4" s="1"/>
  <c r="L40" i="4" s="1"/>
  <c r="M39" i="4" s="1"/>
  <c r="M40" i="4" s="1"/>
  <c r="N39" i="40"/>
  <c r="K40" i="40"/>
  <c r="L39" i="40" s="1"/>
  <c r="L40" i="40" s="1"/>
  <c r="M39" i="40" s="1"/>
  <c r="M40" i="40" s="1"/>
  <c r="N39" i="36"/>
  <c r="K40" i="36"/>
  <c r="L39" i="36" s="1"/>
  <c r="L40" i="36" s="1"/>
  <c r="M39" i="36" s="1"/>
  <c r="M40" i="36" s="1"/>
  <c r="N39" i="7"/>
  <c r="K40" i="7"/>
  <c r="L39" i="7" s="1"/>
  <c r="L40" i="7" s="1"/>
  <c r="M39" i="7" s="1"/>
  <c r="M40" i="7" s="1"/>
  <c r="N39" i="8"/>
  <c r="K40" i="8"/>
  <c r="L39" i="8" s="1"/>
  <c r="L40" i="8" s="1"/>
  <c r="M39" i="8" s="1"/>
  <c r="M40" i="8" s="1"/>
  <c r="N39" i="13"/>
  <c r="K40" i="13"/>
  <c r="L39" i="13" s="1"/>
  <c r="L40" i="13" s="1"/>
  <c r="M39" i="13" s="1"/>
  <c r="M40" i="13" s="1"/>
  <c r="N39" i="16"/>
  <c r="K40" i="16"/>
  <c r="L39" i="16" s="1"/>
  <c r="L40" i="16" s="1"/>
  <c r="M39" i="16" s="1"/>
  <c r="M40" i="16" s="1"/>
  <c r="N39" i="2"/>
  <c r="K40" i="2"/>
  <c r="L39" i="2" s="1"/>
  <c r="L40" i="2" s="1"/>
  <c r="M39" i="2" s="1"/>
  <c r="M40" i="2" s="1"/>
  <c r="N39" i="10"/>
  <c r="K40" i="10"/>
  <c r="L39" i="10" s="1"/>
  <c r="L40" i="10" s="1"/>
  <c r="M39" i="10" s="1"/>
  <c r="M40" i="10" s="1"/>
  <c r="N39" i="12"/>
  <c r="K40" i="12"/>
  <c r="L39" i="12" s="1"/>
  <c r="L40" i="12" s="1"/>
  <c r="M39" i="12" s="1"/>
  <c r="M40" i="12" s="1"/>
  <c r="N39" i="30"/>
  <c r="K40" i="30"/>
  <c r="L39" i="30" s="1"/>
  <c r="L40" i="30" s="1"/>
  <c r="M39" i="30" s="1"/>
  <c r="M40" i="30" s="1"/>
  <c r="N39" i="32" l="1"/>
  <c r="K40" i="32"/>
  <c r="L39" i="32" s="1"/>
  <c r="L40" i="32" s="1"/>
  <c r="M39" i="32" s="1"/>
  <c r="M40" i="32" s="1"/>
  <c r="K40" i="24"/>
  <c r="L39" i="24" s="1"/>
  <c r="L40" i="24" s="1"/>
  <c r="M39" i="24" s="1"/>
  <c r="M40" i="24" s="1"/>
  <c r="K40" i="38"/>
  <c r="L39" i="38" s="1"/>
  <c r="L40" i="38" s="1"/>
  <c r="M39" i="38" s="1"/>
  <c r="M40" i="38" s="1"/>
  <c r="O39" i="38" s="1"/>
  <c r="J40" i="23"/>
  <c r="K39" i="23"/>
  <c r="K40" i="22"/>
  <c r="L39" i="22" s="1"/>
  <c r="L40" i="22" s="1"/>
  <c r="M39" i="22" s="1"/>
  <c r="M40" i="22" s="1"/>
  <c r="N39" i="22"/>
  <c r="J40" i="35"/>
  <c r="K39" i="35"/>
  <c r="O39" i="26"/>
  <c r="N39" i="37"/>
  <c r="K40" i="37"/>
  <c r="L39" i="37" s="1"/>
  <c r="L40" i="37" s="1"/>
  <c r="M39" i="37" s="1"/>
  <c r="M40" i="37" s="1"/>
  <c r="K40" i="20"/>
  <c r="L39" i="20" s="1"/>
  <c r="L40" i="20" s="1"/>
  <c r="M39" i="20" s="1"/>
  <c r="M40" i="20" s="1"/>
  <c r="O39" i="20" s="1"/>
  <c r="N40" i="30"/>
  <c r="O39" i="30"/>
  <c r="R39" i="26"/>
  <c r="O40" i="26"/>
  <c r="P39" i="26" s="1"/>
  <c r="P40" i="26" s="1"/>
  <c r="Q39" i="26" s="1"/>
  <c r="Q40" i="26" s="1"/>
  <c r="O39" i="11"/>
  <c r="N40" i="11"/>
  <c r="N40" i="17"/>
  <c r="O39" i="17"/>
  <c r="N40" i="34"/>
  <c r="O39" i="34"/>
  <c r="N40" i="20"/>
  <c r="N40" i="6"/>
  <c r="O39" i="6"/>
  <c r="N40" i="13"/>
  <c r="O39" i="13"/>
  <c r="N40" i="38"/>
  <c r="N40" i="7"/>
  <c r="O39" i="7"/>
  <c r="N40" i="21"/>
  <c r="O39" i="21"/>
  <c r="N40" i="12"/>
  <c r="O39" i="12"/>
  <c r="O39" i="36"/>
  <c r="N40" i="36"/>
  <c r="O39" i="40"/>
  <c r="N40" i="40"/>
  <c r="N40" i="1"/>
  <c r="O39" i="1"/>
  <c r="O40" i="39"/>
  <c r="P39" i="39" s="1"/>
  <c r="P40" i="39" s="1"/>
  <c r="Q39" i="39" s="1"/>
  <c r="Q40" i="39" s="1"/>
  <c r="R39" i="39"/>
  <c r="N40" i="15"/>
  <c r="O39" i="15"/>
  <c r="N40" i="29"/>
  <c r="O39" i="29"/>
  <c r="N40" i="24"/>
  <c r="O39" i="24"/>
  <c r="N40" i="10"/>
  <c r="O39" i="10"/>
  <c r="N40" i="18"/>
  <c r="O39" i="18"/>
  <c r="N40" i="27"/>
  <c r="O39" i="27"/>
  <c r="O40" i="31"/>
  <c r="P39" i="31" s="1"/>
  <c r="P40" i="31" s="1"/>
  <c r="Q39" i="31" s="1"/>
  <c r="Q40" i="31" s="1"/>
  <c r="R39" i="31"/>
  <c r="O39" i="28"/>
  <c r="N40" i="28"/>
  <c r="N40" i="3"/>
  <c r="O39" i="3"/>
  <c r="N40" i="2"/>
  <c r="O39" i="2"/>
  <c r="N40" i="14"/>
  <c r="O39" i="14"/>
  <c r="N40" i="16"/>
  <c r="O39" i="16"/>
  <c r="N40" i="33"/>
  <c r="O39" i="33"/>
  <c r="N40" i="5"/>
  <c r="O39" i="5"/>
  <c r="N40" i="25"/>
  <c r="O39" i="25"/>
  <c r="N40" i="9"/>
  <c r="O39" i="9"/>
  <c r="N40" i="8"/>
  <c r="O39" i="8"/>
  <c r="O39" i="4"/>
  <c r="N40" i="4"/>
  <c r="O39" i="19"/>
  <c r="N40" i="19"/>
  <c r="K40" i="23" l="1"/>
  <c r="L39" i="23" s="1"/>
  <c r="L40" i="23" s="1"/>
  <c r="M39" i="23" s="1"/>
  <c r="M40" i="23" s="1"/>
  <c r="N39" i="23"/>
  <c r="O39" i="37"/>
  <c r="N40" i="37"/>
  <c r="N40" i="22"/>
  <c r="O39" i="22"/>
  <c r="K40" i="35"/>
  <c r="L39" i="35" s="1"/>
  <c r="L40" i="35" s="1"/>
  <c r="M39" i="35" s="1"/>
  <c r="M40" i="35" s="1"/>
  <c r="N39" i="35"/>
  <c r="O39" i="32"/>
  <c r="N40" i="32"/>
  <c r="O40" i="16"/>
  <c r="P39" i="16" s="1"/>
  <c r="P40" i="16" s="1"/>
  <c r="Q39" i="16" s="1"/>
  <c r="Q40" i="16" s="1"/>
  <c r="R39" i="16"/>
  <c r="R40" i="39"/>
  <c r="S39" i="39"/>
  <c r="O40" i="11"/>
  <c r="P39" i="11" s="1"/>
  <c r="P40" i="11" s="1"/>
  <c r="Q39" i="11" s="1"/>
  <c r="Q40" i="11" s="1"/>
  <c r="R39" i="11"/>
  <c r="O40" i="25"/>
  <c r="P39" i="25" s="1"/>
  <c r="P40" i="25" s="1"/>
  <c r="Q39" i="25" s="1"/>
  <c r="Q40" i="25" s="1"/>
  <c r="R39" i="25"/>
  <c r="O40" i="14"/>
  <c r="P39" i="14" s="1"/>
  <c r="P40" i="14" s="1"/>
  <c r="Q39" i="14" s="1"/>
  <c r="Q40" i="14" s="1"/>
  <c r="R39" i="14"/>
  <c r="O40" i="24"/>
  <c r="P39" i="24" s="1"/>
  <c r="P40" i="24" s="1"/>
  <c r="Q39" i="24" s="1"/>
  <c r="Q40" i="24" s="1"/>
  <c r="R39" i="24"/>
  <c r="O40" i="1"/>
  <c r="P39" i="1" s="1"/>
  <c r="P40" i="1" s="1"/>
  <c r="Q39" i="1" s="1"/>
  <c r="Q40" i="1" s="1"/>
  <c r="R39" i="1"/>
  <c r="R40" i="26"/>
  <c r="S39" i="26"/>
  <c r="O40" i="28"/>
  <c r="P39" i="28" s="1"/>
  <c r="P40" i="28" s="1"/>
  <c r="Q39" i="28" s="1"/>
  <c r="Q40" i="28" s="1"/>
  <c r="R39" i="28"/>
  <c r="O40" i="36"/>
  <c r="P39" i="36" s="1"/>
  <c r="P40" i="36" s="1"/>
  <c r="Q39" i="36" s="1"/>
  <c r="Q40" i="36" s="1"/>
  <c r="R39" i="36"/>
  <c r="O40" i="38"/>
  <c r="P39" i="38" s="1"/>
  <c r="P40" i="38" s="1"/>
  <c r="Q39" i="38" s="1"/>
  <c r="Q40" i="38" s="1"/>
  <c r="R39" i="38"/>
  <c r="O40" i="9"/>
  <c r="P39" i="9" s="1"/>
  <c r="P40" i="9" s="1"/>
  <c r="Q39" i="9" s="1"/>
  <c r="Q40" i="9" s="1"/>
  <c r="R39" i="9"/>
  <c r="O40" i="19"/>
  <c r="P39" i="19" s="1"/>
  <c r="P40" i="19" s="1"/>
  <c r="Q39" i="19" s="1"/>
  <c r="Q40" i="19" s="1"/>
  <c r="R39" i="19"/>
  <c r="O40" i="5"/>
  <c r="P39" i="5" s="1"/>
  <c r="P40" i="5" s="1"/>
  <c r="Q39" i="5" s="1"/>
  <c r="Q40" i="5" s="1"/>
  <c r="R39" i="5"/>
  <c r="O40" i="27"/>
  <c r="P39" i="27" s="1"/>
  <c r="P40" i="27" s="1"/>
  <c r="Q39" i="27" s="1"/>
  <c r="Q40" i="27" s="1"/>
  <c r="R39" i="27"/>
  <c r="O40" i="10"/>
  <c r="P39" i="10" s="1"/>
  <c r="P40" i="10" s="1"/>
  <c r="Q39" i="10" s="1"/>
  <c r="Q40" i="10" s="1"/>
  <c r="R39" i="10"/>
  <c r="O40" i="7"/>
  <c r="P39" i="7" s="1"/>
  <c r="P40" i="7" s="1"/>
  <c r="Q39" i="7" s="1"/>
  <c r="Q40" i="7" s="1"/>
  <c r="R39" i="7"/>
  <c r="O40" i="20"/>
  <c r="P39" i="20" s="1"/>
  <c r="P40" i="20" s="1"/>
  <c r="Q39" i="20" s="1"/>
  <c r="Q40" i="20" s="1"/>
  <c r="R39" i="20"/>
  <c r="R40" i="31"/>
  <c r="S39" i="31"/>
  <c r="O40" i="2"/>
  <c r="P39" i="2" s="1"/>
  <c r="P40" i="2" s="1"/>
  <c r="Q39" i="2" s="1"/>
  <c r="Q40" i="2" s="1"/>
  <c r="R39" i="2"/>
  <c r="O40" i="29"/>
  <c r="P39" i="29" s="1"/>
  <c r="P40" i="29" s="1"/>
  <c r="Q39" i="29" s="1"/>
  <c r="Q40" i="29" s="1"/>
  <c r="R39" i="29"/>
  <c r="R39" i="12"/>
  <c r="O40" i="12"/>
  <c r="P39" i="12" s="1"/>
  <c r="P40" i="12" s="1"/>
  <c r="Q39" i="12" s="1"/>
  <c r="Q40" i="12" s="1"/>
  <c r="O40" i="13"/>
  <c r="P39" i="13" s="1"/>
  <c r="P40" i="13" s="1"/>
  <c r="Q39" i="13" s="1"/>
  <c r="Q40" i="13" s="1"/>
  <c r="R39" i="13"/>
  <c r="R39" i="34"/>
  <c r="O40" i="34"/>
  <c r="P39" i="34" s="1"/>
  <c r="P40" i="34" s="1"/>
  <c r="Q39" i="34" s="1"/>
  <c r="Q40" i="34" s="1"/>
  <c r="O40" i="4"/>
  <c r="P39" i="4" s="1"/>
  <c r="P40" i="4" s="1"/>
  <c r="Q39" i="4" s="1"/>
  <c r="Q40" i="4" s="1"/>
  <c r="R39" i="4"/>
  <c r="O40" i="40"/>
  <c r="P39" i="40" s="1"/>
  <c r="P40" i="40" s="1"/>
  <c r="Q39" i="40" s="1"/>
  <c r="Q40" i="40" s="1"/>
  <c r="R39" i="40"/>
  <c r="O40" i="8"/>
  <c r="P39" i="8" s="1"/>
  <c r="P40" i="8" s="1"/>
  <c r="Q39" i="8" s="1"/>
  <c r="Q40" i="8" s="1"/>
  <c r="R39" i="8"/>
  <c r="O40" i="33"/>
  <c r="P39" i="33" s="1"/>
  <c r="P40" i="33" s="1"/>
  <c r="Q39" i="33" s="1"/>
  <c r="Q40" i="33" s="1"/>
  <c r="R39" i="33"/>
  <c r="O40" i="3"/>
  <c r="P39" i="3" s="1"/>
  <c r="P40" i="3" s="1"/>
  <c r="Q39" i="3" s="1"/>
  <c r="Q40" i="3" s="1"/>
  <c r="R39" i="3"/>
  <c r="O40" i="18"/>
  <c r="P39" i="18" s="1"/>
  <c r="P40" i="18" s="1"/>
  <c r="Q39" i="18" s="1"/>
  <c r="Q40" i="18" s="1"/>
  <c r="R39" i="18"/>
  <c r="O40" i="15"/>
  <c r="P39" i="15" s="1"/>
  <c r="P40" i="15" s="1"/>
  <c r="Q39" i="15" s="1"/>
  <c r="Q40" i="15" s="1"/>
  <c r="R39" i="15"/>
  <c r="R39" i="21"/>
  <c r="O40" i="21"/>
  <c r="P39" i="21" s="1"/>
  <c r="P40" i="21" s="1"/>
  <c r="Q39" i="21" s="1"/>
  <c r="Q40" i="21" s="1"/>
  <c r="O40" i="6"/>
  <c r="P39" i="6" s="1"/>
  <c r="P40" i="6" s="1"/>
  <c r="Q39" i="6" s="1"/>
  <c r="Q40" i="6" s="1"/>
  <c r="R39" i="6"/>
  <c r="O40" i="17"/>
  <c r="P39" i="17" s="1"/>
  <c r="P40" i="17" s="1"/>
  <c r="Q39" i="17" s="1"/>
  <c r="Q40" i="17" s="1"/>
  <c r="R39" i="17"/>
  <c r="O40" i="30"/>
  <c r="P39" i="30" s="1"/>
  <c r="P40" i="30" s="1"/>
  <c r="Q39" i="30" s="1"/>
  <c r="Q40" i="30" s="1"/>
  <c r="R39" i="30"/>
  <c r="N40" i="35" l="1"/>
  <c r="O39" i="35"/>
  <c r="R39" i="22"/>
  <c r="O40" i="22"/>
  <c r="P39" i="22" s="1"/>
  <c r="P40" i="22" s="1"/>
  <c r="Q39" i="22" s="1"/>
  <c r="Q40" i="22" s="1"/>
  <c r="O40" i="37"/>
  <c r="P39" i="37" s="1"/>
  <c r="P40" i="37" s="1"/>
  <c r="Q39" i="37" s="1"/>
  <c r="Q40" i="37" s="1"/>
  <c r="R39" i="37"/>
  <c r="R39" i="32"/>
  <c r="O40" i="32"/>
  <c r="P39" i="32" s="1"/>
  <c r="P40" i="32" s="1"/>
  <c r="Q39" i="32" s="1"/>
  <c r="Q40" i="32" s="1"/>
  <c r="N40" i="23"/>
  <c r="O39" i="23"/>
  <c r="R40" i="6"/>
  <c r="S39" i="6"/>
  <c r="R40" i="7"/>
  <c r="S39" i="7"/>
  <c r="S39" i="29"/>
  <c r="R40" i="29"/>
  <c r="R40" i="10"/>
  <c r="S39" i="10"/>
  <c r="R40" i="11"/>
  <c r="S39" i="11"/>
  <c r="R40" i="5"/>
  <c r="S39" i="5"/>
  <c r="R40" i="33"/>
  <c r="S39" i="33"/>
  <c r="V39" i="39"/>
  <c r="S40" i="39"/>
  <c r="T39" i="39" s="1"/>
  <c r="T40" i="39" s="1"/>
  <c r="U39" i="39" s="1"/>
  <c r="U40" i="39" s="1"/>
  <c r="V40" i="39" s="1"/>
  <c r="W40" i="39" s="1"/>
  <c r="R40" i="3"/>
  <c r="S39" i="3"/>
  <c r="R40" i="25"/>
  <c r="S39" i="25"/>
  <c r="R40" i="34"/>
  <c r="S39" i="34"/>
  <c r="R40" i="2"/>
  <c r="S39" i="2"/>
  <c r="R40" i="1"/>
  <c r="S39" i="1"/>
  <c r="R40" i="30"/>
  <c r="S39" i="30"/>
  <c r="R40" i="13"/>
  <c r="S39" i="13"/>
  <c r="R40" i="36"/>
  <c r="S39" i="36"/>
  <c r="R40" i="24"/>
  <c r="S39" i="24"/>
  <c r="V39" i="26"/>
  <c r="S40" i="26"/>
  <c r="T39" i="26" s="1"/>
  <c r="T40" i="26" s="1"/>
  <c r="U39" i="26" s="1"/>
  <c r="U40" i="26" s="1"/>
  <c r="V40" i="26" s="1"/>
  <c r="W40" i="26" s="1"/>
  <c r="R40" i="4"/>
  <c r="S39" i="4"/>
  <c r="R40" i="21"/>
  <c r="S39" i="21"/>
  <c r="R40" i="19"/>
  <c r="S39" i="19"/>
  <c r="S39" i="38"/>
  <c r="R40" i="38"/>
  <c r="V39" i="31"/>
  <c r="S40" i="31"/>
  <c r="T39" i="31" s="1"/>
  <c r="T40" i="31" s="1"/>
  <c r="U39" i="31" s="1"/>
  <c r="U40" i="31" s="1"/>
  <c r="V40" i="31" s="1"/>
  <c r="W40" i="31" s="1"/>
  <c r="R40" i="15"/>
  <c r="S39" i="15"/>
  <c r="R40" i="8"/>
  <c r="S39" i="8"/>
  <c r="R40" i="12"/>
  <c r="S39" i="12"/>
  <c r="R40" i="17"/>
  <c r="S39" i="17"/>
  <c r="R40" i="18"/>
  <c r="S39" i="18"/>
  <c r="R40" i="40"/>
  <c r="S39" i="40"/>
  <c r="R40" i="20"/>
  <c r="S39" i="20"/>
  <c r="R40" i="27"/>
  <c r="S39" i="27"/>
  <c r="R40" i="9"/>
  <c r="S39" i="9"/>
  <c r="R40" i="28"/>
  <c r="S39" i="28"/>
  <c r="R40" i="14"/>
  <c r="S39" i="14"/>
  <c r="R40" i="16"/>
  <c r="S39" i="16"/>
  <c r="R40" i="37" l="1"/>
  <c r="S39" i="37"/>
  <c r="R40" i="32"/>
  <c r="S39" i="32"/>
  <c r="O40" i="23"/>
  <c r="P39" i="23" s="1"/>
  <c r="P40" i="23" s="1"/>
  <c r="Q39" i="23" s="1"/>
  <c r="Q40" i="23" s="1"/>
  <c r="R39" i="23"/>
  <c r="O40" i="35"/>
  <c r="P39" i="35" s="1"/>
  <c r="P40" i="35" s="1"/>
  <c r="Q39" i="35" s="1"/>
  <c r="Q40" i="35" s="1"/>
  <c r="R39" i="35"/>
  <c r="R40" i="22"/>
  <c r="S39" i="22"/>
  <c r="V39" i="16"/>
  <c r="S40" i="16"/>
  <c r="T39" i="16" s="1"/>
  <c r="T40" i="16" s="1"/>
  <c r="U39" i="16" s="1"/>
  <c r="U40" i="16" s="1"/>
  <c r="V40" i="16" s="1"/>
  <c r="W40" i="16" s="1"/>
  <c r="V39" i="33"/>
  <c r="S40" i="33"/>
  <c r="T39" i="33" s="1"/>
  <c r="T40" i="33" s="1"/>
  <c r="U39" i="33" s="1"/>
  <c r="U40" i="33" s="1"/>
  <c r="V40" i="33" s="1"/>
  <c r="W40" i="33" s="1"/>
  <c r="V39" i="13"/>
  <c r="S40" i="13"/>
  <c r="T39" i="13" s="1"/>
  <c r="T40" i="13" s="1"/>
  <c r="U39" i="13" s="1"/>
  <c r="U40" i="13" s="1"/>
  <c r="V40" i="13" s="1"/>
  <c r="W40" i="13" s="1"/>
  <c r="V39" i="5"/>
  <c r="S40" i="5"/>
  <c r="T39" i="5" s="1"/>
  <c r="T40" i="5" s="1"/>
  <c r="U39" i="5" s="1"/>
  <c r="U40" i="5" s="1"/>
  <c r="V40" i="5" s="1"/>
  <c r="W40" i="5" s="1"/>
  <c r="V39" i="3"/>
  <c r="S40" i="3"/>
  <c r="T39" i="3" s="1"/>
  <c r="T40" i="3" s="1"/>
  <c r="U39" i="3" s="1"/>
  <c r="U40" i="3" s="1"/>
  <c r="V40" i="3" s="1"/>
  <c r="W40" i="3" s="1"/>
  <c r="V39" i="11"/>
  <c r="S40" i="11"/>
  <c r="T39" i="11" s="1"/>
  <c r="T40" i="11" s="1"/>
  <c r="U39" i="11" s="1"/>
  <c r="U40" i="11" s="1"/>
  <c r="V40" i="11" s="1"/>
  <c r="W40" i="11" s="1"/>
  <c r="V39" i="36"/>
  <c r="S40" i="36"/>
  <c r="T39" i="36" s="1"/>
  <c r="T40" i="36" s="1"/>
  <c r="U39" i="36" s="1"/>
  <c r="U40" i="36" s="1"/>
  <c r="V40" i="36" s="1"/>
  <c r="W40" i="36" s="1"/>
  <c r="V39" i="20"/>
  <c r="S40" i="20"/>
  <c r="T39" i="20" s="1"/>
  <c r="T40" i="20" s="1"/>
  <c r="U39" i="20" s="1"/>
  <c r="U40" i="20" s="1"/>
  <c r="V40" i="20" s="1"/>
  <c r="W40" i="20" s="1"/>
  <c r="V39" i="34"/>
  <c r="S40" i="34"/>
  <c r="T39" i="34" s="1"/>
  <c r="T40" i="34" s="1"/>
  <c r="U39" i="34" s="1"/>
  <c r="U40" i="34" s="1"/>
  <c r="V40" i="34" s="1"/>
  <c r="W40" i="34" s="1"/>
  <c r="V39" i="38"/>
  <c r="S40" i="38"/>
  <c r="T39" i="38" s="1"/>
  <c r="T40" i="38" s="1"/>
  <c r="U39" i="38" s="1"/>
  <c r="U40" i="38" s="1"/>
  <c r="V40" i="38" s="1"/>
  <c r="W40" i="38" s="1"/>
  <c r="V39" i="17"/>
  <c r="S40" i="17"/>
  <c r="T39" i="17" s="1"/>
  <c r="T40" i="17" s="1"/>
  <c r="U39" i="17" s="1"/>
  <c r="U40" i="17" s="1"/>
  <c r="V40" i="17" s="1"/>
  <c r="W40" i="17" s="1"/>
  <c r="V39" i="2"/>
  <c r="S40" i="2"/>
  <c r="T39" i="2" s="1"/>
  <c r="T40" i="2" s="1"/>
  <c r="U39" i="2" s="1"/>
  <c r="U40" i="2" s="1"/>
  <c r="V40" i="2" s="1"/>
  <c r="W40" i="2" s="1"/>
  <c r="V39" i="28"/>
  <c r="S40" i="28"/>
  <c r="T39" i="28" s="1"/>
  <c r="T40" i="28" s="1"/>
  <c r="U39" i="28" s="1"/>
  <c r="U40" i="28" s="1"/>
  <c r="V40" i="28" s="1"/>
  <c r="W40" i="28" s="1"/>
  <c r="V39" i="8"/>
  <c r="S40" i="8"/>
  <c r="T39" i="8" s="1"/>
  <c r="T40" i="8" s="1"/>
  <c r="U39" i="8" s="1"/>
  <c r="U40" i="8" s="1"/>
  <c r="V40" i="8" s="1"/>
  <c r="W40" i="8" s="1"/>
  <c r="V39" i="30"/>
  <c r="S40" i="30"/>
  <c r="T39" i="30" s="1"/>
  <c r="T40" i="30" s="1"/>
  <c r="U39" i="30" s="1"/>
  <c r="U40" i="30" s="1"/>
  <c r="V40" i="30" s="1"/>
  <c r="W40" i="30" s="1"/>
  <c r="V39" i="18"/>
  <c r="S40" i="18"/>
  <c r="T39" i="18" s="1"/>
  <c r="T40" i="18" s="1"/>
  <c r="U39" i="18" s="1"/>
  <c r="U40" i="18" s="1"/>
  <c r="V40" i="18" s="1"/>
  <c r="W40" i="18" s="1"/>
  <c r="V39" i="1"/>
  <c r="S40" i="1"/>
  <c r="T39" i="1" s="1"/>
  <c r="T40" i="1" s="1"/>
  <c r="U39" i="1" s="1"/>
  <c r="U40" i="1" s="1"/>
  <c r="V40" i="1" s="1"/>
  <c r="W40" i="1" s="1"/>
  <c r="V39" i="25"/>
  <c r="S40" i="25"/>
  <c r="T39" i="25" s="1"/>
  <c r="T40" i="25" s="1"/>
  <c r="U39" i="25" s="1"/>
  <c r="U40" i="25" s="1"/>
  <c r="V40" i="25" s="1"/>
  <c r="W40" i="25" s="1"/>
  <c r="V39" i="10"/>
  <c r="S40" i="10"/>
  <c r="T39" i="10" s="1"/>
  <c r="T40" i="10" s="1"/>
  <c r="U39" i="10" s="1"/>
  <c r="U40" i="10" s="1"/>
  <c r="V40" i="10" s="1"/>
  <c r="W40" i="10" s="1"/>
  <c r="V39" i="6"/>
  <c r="S40" i="6"/>
  <c r="T39" i="6" s="1"/>
  <c r="T40" i="6" s="1"/>
  <c r="U39" i="6" s="1"/>
  <c r="U40" i="6" s="1"/>
  <c r="V40" i="6" s="1"/>
  <c r="W40" i="6" s="1"/>
  <c r="V39" i="27"/>
  <c r="S40" i="27"/>
  <c r="T39" i="27" s="1"/>
  <c r="T40" i="27" s="1"/>
  <c r="U39" i="27" s="1"/>
  <c r="U40" i="27" s="1"/>
  <c r="V40" i="27" s="1"/>
  <c r="W40" i="27" s="1"/>
  <c r="V39" i="21"/>
  <c r="S40" i="21"/>
  <c r="T39" i="21" s="1"/>
  <c r="T40" i="21" s="1"/>
  <c r="U39" i="21" s="1"/>
  <c r="U40" i="21" s="1"/>
  <c r="V40" i="21" s="1"/>
  <c r="W40" i="21" s="1"/>
  <c r="V39" i="29"/>
  <c r="S40" i="29"/>
  <c r="T39" i="29" s="1"/>
  <c r="T40" i="29" s="1"/>
  <c r="U39" i="29" s="1"/>
  <c r="U40" i="29" s="1"/>
  <c r="V40" i="29" s="1"/>
  <c r="W40" i="29" s="1"/>
  <c r="V39" i="14"/>
  <c r="S40" i="14"/>
  <c r="T39" i="14" s="1"/>
  <c r="T40" i="14" s="1"/>
  <c r="U39" i="14" s="1"/>
  <c r="U40" i="14" s="1"/>
  <c r="V40" i="14" s="1"/>
  <c r="W40" i="14" s="1"/>
  <c r="V39" i="12"/>
  <c r="S40" i="12"/>
  <c r="T39" i="12" s="1"/>
  <c r="T40" i="12" s="1"/>
  <c r="U39" i="12" s="1"/>
  <c r="U40" i="12" s="1"/>
  <c r="V40" i="12" s="1"/>
  <c r="W40" i="12" s="1"/>
  <c r="V39" i="4"/>
  <c r="S40" i="4"/>
  <c r="T39" i="4" s="1"/>
  <c r="T40" i="4" s="1"/>
  <c r="U39" i="4" s="1"/>
  <c r="U40" i="4" s="1"/>
  <c r="V40" i="4" s="1"/>
  <c r="W40" i="4" s="1"/>
  <c r="V39" i="40"/>
  <c r="S40" i="40"/>
  <c r="T39" i="40" s="1"/>
  <c r="T40" i="40" s="1"/>
  <c r="U39" i="40" s="1"/>
  <c r="U40" i="40" s="1"/>
  <c r="V40" i="40" s="1"/>
  <c r="W40" i="40" s="1"/>
  <c r="V39" i="7"/>
  <c r="S40" i="7"/>
  <c r="T39" i="7" s="1"/>
  <c r="T40" i="7" s="1"/>
  <c r="U39" i="7" s="1"/>
  <c r="U40" i="7" s="1"/>
  <c r="V40" i="7" s="1"/>
  <c r="W40" i="7" s="1"/>
  <c r="V39" i="9"/>
  <c r="S40" i="9"/>
  <c r="T39" i="9" s="1"/>
  <c r="T40" i="9" s="1"/>
  <c r="U39" i="9" s="1"/>
  <c r="U40" i="9" s="1"/>
  <c r="V40" i="9" s="1"/>
  <c r="W40" i="9" s="1"/>
  <c r="V39" i="15"/>
  <c r="S40" i="15"/>
  <c r="T39" i="15" s="1"/>
  <c r="T40" i="15" s="1"/>
  <c r="U39" i="15" s="1"/>
  <c r="U40" i="15" s="1"/>
  <c r="V40" i="15" s="1"/>
  <c r="W40" i="15" s="1"/>
  <c r="V39" i="19"/>
  <c r="S40" i="19"/>
  <c r="T39" i="19" s="1"/>
  <c r="T40" i="19" s="1"/>
  <c r="U39" i="19" s="1"/>
  <c r="U40" i="19" s="1"/>
  <c r="V40" i="19" s="1"/>
  <c r="W40" i="19" s="1"/>
  <c r="V39" i="24"/>
  <c r="S40" i="24"/>
  <c r="T39" i="24" s="1"/>
  <c r="T40" i="24" s="1"/>
  <c r="U39" i="24" s="1"/>
  <c r="U40" i="24" s="1"/>
  <c r="V40" i="24" s="1"/>
  <c r="W40" i="24" s="1"/>
  <c r="R40" i="35" l="1"/>
  <c r="S39" i="35"/>
  <c r="R40" i="23"/>
  <c r="S39" i="23"/>
  <c r="S40" i="32"/>
  <c r="T39" i="32" s="1"/>
  <c r="T40" i="32" s="1"/>
  <c r="U39" i="32" s="1"/>
  <c r="U40" i="32" s="1"/>
  <c r="V40" i="32" s="1"/>
  <c r="W40" i="32" s="1"/>
  <c r="V39" i="32"/>
  <c r="V39" i="22"/>
  <c r="S40" i="22"/>
  <c r="T39" i="22" s="1"/>
  <c r="T40" i="22" s="1"/>
  <c r="U39" i="22" s="1"/>
  <c r="U40" i="22" s="1"/>
  <c r="V40" i="22" s="1"/>
  <c r="W40" i="22" s="1"/>
  <c r="S40" i="37"/>
  <c r="T39" i="37" s="1"/>
  <c r="T40" i="37" s="1"/>
  <c r="U39" i="37" s="1"/>
  <c r="U40" i="37" s="1"/>
  <c r="V40" i="37" s="1"/>
  <c r="W40" i="37" s="1"/>
  <c r="V39" i="37"/>
  <c r="V39" i="23" l="1"/>
  <c r="S40" i="23"/>
  <c r="T39" i="23" s="1"/>
  <c r="T40" i="23" s="1"/>
  <c r="U39" i="23" s="1"/>
  <c r="U40" i="23" s="1"/>
  <c r="V40" i="23" s="1"/>
  <c r="W40" i="23" s="1"/>
  <c r="V39" i="35"/>
  <c r="S40" i="35"/>
  <c r="T39" i="35" s="1"/>
  <c r="T40" i="35" s="1"/>
  <c r="U39" i="35" s="1"/>
  <c r="U40" i="35" s="1"/>
  <c r="V40" i="35" s="1"/>
  <c r="W40" i="35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<sst xmlns="http://schemas.openxmlformats.org/spreadsheetml/2006/main" count="4200" uniqueCount="105">
  <si>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</si>
  <si>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</si>
  <si>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</si>
  <si>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</si>
  <si>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</si>
  <si>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</si>
  <si>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</si>
  <si>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</si>
  <si>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</si>
  <si>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</si>
  <si>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</si>
  <si>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</si>
  <si>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</si>
  <si>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</si>
  <si>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</si>
  <si>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</si>
  <si>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</si>
  <si>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</si>
  <si>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</si>
  <si>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</si>
  <si>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</si>
  <si>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</si>
  <si>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</si>
  <si>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</si>
  <si>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</si>
  <si>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</si>
  <si>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</si>
  <si>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</si>
  <si>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</si>
  <si>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</si>
  <si>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</si>
  <si>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</si>
  <si>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</si>
  <si>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</si>
  <si>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</si>
  <si>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</si>
  <si>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</si>
  <si>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</si>
  <si>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</si>
  <si>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</si>
  <si>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</si>
  <si>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</si>
  <si>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</si>
  <si>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</si>
  <si>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</si>
  <si>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</si>
  <si>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</si>
  <si>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</si>
  <si>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</si>
  <si>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</si>
  <si>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</si>
  <si>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</si>
  <si>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</si>
  <si>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</si>
  <si>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</si>
  <si>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</si>
  <si>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</si>
  <si>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</si>
  <si>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</si>
  <si>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</si>
  <si>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</si>
  <si>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</si>
  <si>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</si>
  <si>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1st Quarter ended 30 September 2024 (Figures Finalised as at 2024/10/25)</t>
  </si>
  <si>
    <t>Eastern Cape: Dr Beyers Naude (EC101) - Table C7 Quarterly Budgeted Cash Flows ( Waste water management                             ) for 1st Quarter ended 30 September 2024 (Figures Finalised as at 2024/10/25)</t>
  </si>
  <si>
    <t>Eastern Cape: Blue Crane Route (EC102) - Table C7 Quarterly Budgeted Cash Flows ( Waste water management                             ) for 1st Quarter ended 30 September 2024 (Figures Finalised as at 2024/10/25)</t>
  </si>
  <si>
    <t>Eastern Cape: Makana (EC104) - Table C7 Quarterly Budgeted Cash Flows ( Waste water management                             ) for 1st Quarter ended 30 September 2024 (Figures Finalised as at 2024/10/25)</t>
  </si>
  <si>
    <t>Eastern Cape: Ndlambe (EC105) - Table C7 Quarterly Budgeted Cash Flows ( Waste water management                             ) for 1st Quarter ended 30 September 2024 (Figures Finalised as at 2024/10/25)</t>
  </si>
  <si>
    <t>Eastern Cape: Sundays River Valley (EC106) - Table C7 Quarterly Budgeted Cash Flows ( Waste water management                             ) for 1st Quarter ended 30 September 2024 (Figures Finalised as at 2024/10/25)</t>
  </si>
  <si>
    <t>Eastern Cape: Kouga (EC108) - Table C7 Quarterly Budgeted Cash Flows ( Waste water management                             ) for 1st Quarter ended 30 September 2024 (Figures Finalised as at 2024/10/25)</t>
  </si>
  <si>
    <t>Eastern Cape: Kou-Kamma (EC109) - Table C7 Quarterly Budgeted Cash Flows ( Waste water management                             ) for 1st Quarter ended 30 September 2024 (Figures Finalised as at 2024/10/25)</t>
  </si>
  <si>
    <t>Eastern Cape: Sarah Baartman (DC10) - Table C7 Quarterly Budgeted Cash Flows ( Waste water management                             ) for 1st Quarter ended 30 September 2024 (Figures Finalised as at 2024/10/25)</t>
  </si>
  <si>
    <t>Eastern Cape: Mbhashe (EC121) - Table C7 Quarterly Budgeted Cash Flows ( Waste water management                             ) for 1st Quarter ended 30 September 2024 (Figures Finalised as at 2024/10/25)</t>
  </si>
  <si>
    <t>Eastern Cape: Mnquma (EC122) - Table C7 Quarterly Budgeted Cash Flows ( Waste water management                             ) for 1st Quarter ended 30 September 2024 (Figures Finalised as at 2024/10/25)</t>
  </si>
  <si>
    <t>Eastern Cape: Great Kei (EC123) - Table C7 Quarterly Budgeted Cash Flows ( Waste water management                             ) for 1st Quarter ended 30 September 2024 (Figures Finalised as at 2024/10/25)</t>
  </si>
  <si>
    <t>Eastern Cape: Amahlathi (EC124) - Table C7 Quarterly Budgeted Cash Flows ( Waste water management                             ) for 1st Quarter ended 30 September 2024 (Figures Finalised as at 2024/10/25)</t>
  </si>
  <si>
    <t>Eastern Cape: Ngqushwa (EC126) - Table C7 Quarterly Budgeted Cash Flows ( Waste water management                             ) for 1st Quarter ended 30 September 2024 (Figures Finalised as at 2024/10/25)</t>
  </si>
  <si>
    <t>Eastern Cape: Raymond Mhlaba (EC129) - Table C7 Quarterly Budgeted Cash Flows ( Waste water management                             ) for 1st Quarter ended 30 September 2024 (Figures Finalised as at 2024/10/25)</t>
  </si>
  <si>
    <t>Eastern Cape: Amathole (DC12) - Table C7 Quarterly Budgeted Cash Flows ( Waste water management                             ) for 1st Quarter ended 30 September 2024 (Figures Finalised as at 2024/10/25)</t>
  </si>
  <si>
    <t>Eastern Cape: Inxuba Yethemba (EC131) - Table C7 Quarterly Budgeted Cash Flows ( Waste water management                             ) for 1st Quarter ended 30 September 2024 (Figures Finalised as at 2024/10/25)</t>
  </si>
  <si>
    <t>Eastern Cape: Intsika Yethu (EC135) - Table C7 Quarterly Budgeted Cash Flows ( Waste water management                             ) for 1st Quarter ended 30 September 2024 (Figures Finalised as at 2024/10/25)</t>
  </si>
  <si>
    <t>Eastern Cape: Emalahleni (EC) (EC136) - Table C7 Quarterly Budgeted Cash Flows ( Waste water management                             ) for 1st Quarter ended 30 September 2024 (Figures Finalised as at 2024/10/25)</t>
  </si>
  <si>
    <t>Eastern Cape: Dr. A.B. Xuma (EC137) - Table C7 Quarterly Budgeted Cash Flows ( Waste water management                             ) for 1st Quarter ended 30 September 2024 (Figures Finalised as at 2024/10/25)</t>
  </si>
  <si>
    <t>Eastern Cape: Sakhisizwe (EC138) - Table C7 Quarterly Budgeted Cash Flows ( Waste water management                             ) for 1st Quarter ended 30 September 2024 (Figures Finalised as at 2024/10/25)</t>
  </si>
  <si>
    <t>Eastern Cape: Enoch Mgijima (EC139) - Table C7 Quarterly Budgeted Cash Flows ( Waste water management                             ) for 1st Quarter ended 30 September 2024 (Figures Finalised as at 2024/10/25)</t>
  </si>
  <si>
    <t>Eastern Cape: Chris Hani (DC13) - Table C7 Quarterly Budgeted Cash Flows ( Waste water management                             ) for 1st Quarter ended 30 September 2024 (Figures Finalised as at 2024/10/25)</t>
  </si>
  <si>
    <t>Eastern Cape: Elundini (EC141) - Table C7 Quarterly Budgeted Cash Flows ( Waste water management                             ) for 1st Quarter ended 30 September 2024 (Figures Finalised as at 2024/10/25)</t>
  </si>
  <si>
    <t>Eastern Cape: Senqu (EC142) - Table C7 Quarterly Budgeted Cash Flows ( Waste water management                             ) for 1st Quarter ended 30 September 2024 (Figures Finalised as at 2024/10/25)</t>
  </si>
  <si>
    <t>Eastern Cape: Walter Sisulu (EC145) - Table C7 Quarterly Budgeted Cash Flows ( Waste water management                             ) for 1st Quarter ended 30 September 2024 (Figures Finalised as at 2024/10/25)</t>
  </si>
  <si>
    <t>Eastern Cape: Joe Gqabi (DC14) - Table C7 Quarterly Budgeted Cash Flows ( Waste water management                             ) for 1st Quarter ended 30 September 2024 (Figures Finalised as at 2024/10/25)</t>
  </si>
  <si>
    <t>Eastern Cape: Ngquza Hills (EC153) - Table C7 Quarterly Budgeted Cash Flows ( Waste water management                             ) for 1st Quarter ended 30 September 2024 (Figures Finalised as at 2024/10/25)</t>
  </si>
  <si>
    <t>Eastern Cape: Port St Johns (EC154) - Table C7 Quarterly Budgeted Cash Flows ( Waste water management                             ) for 1st Quarter ended 30 September 2024 (Figures Finalised as at 2024/10/25)</t>
  </si>
  <si>
    <t>Eastern Cape: Nyandeni (EC155) - Table C7 Quarterly Budgeted Cash Flows ( Waste water management                             ) for 1st Quarter ended 30 September 2024 (Figures Finalised as at 2024/10/25)</t>
  </si>
  <si>
    <t>Eastern Cape: Mhlontlo (EC156) - Table C7 Quarterly Budgeted Cash Flows ( Waste water management                             ) for 1st Quarter ended 30 September 2024 (Figures Finalised as at 2024/10/25)</t>
  </si>
  <si>
    <t>Eastern Cape: King Sabata Dalindyebo (EC157) - Table C7 Quarterly Budgeted Cash Flows ( Waste water management                             ) for 1st Quarter ended 30 September 2024 (Figures Finalised as at 2024/10/25)</t>
  </si>
  <si>
    <t>Eastern Cape: O R Tambo (DC15) - Table C7 Quarterly Budgeted Cash Flows ( Waste water management                             ) for 1st Quarter ended 30 September 2024 (Figures Finalised as at 2024/10/25)</t>
  </si>
  <si>
    <t>Eastern Cape: Matatiele (EC441) - Table C7 Quarterly Budgeted Cash Flows ( Waste water management                             ) for 1st Quarter ended 30 September 2024 (Figures Finalised as at 2024/10/25)</t>
  </si>
  <si>
    <t>Eastern Cape: Umzimvubu (EC442) - Table C7 Quarterly Budgeted Cash Flows ( Waste water management                             ) for 1st Quarter ended 30 September 2024 (Figures Finalised as at 2024/10/25)</t>
  </si>
  <si>
    <t>Eastern Cape: Winnie Madikizela-Mandela (EC443) - Table C7 Quarterly Budgeted Cash Flows ( Waste water management                             ) for 1st Quarter ended 30 September 2024 (Figures Finalised as at 2024/10/25)</t>
  </si>
  <si>
    <t>Eastern Cape: Ntabankulu (EC444) - Table C7 Quarterly Budgeted Cash Flows ( Waste water management                             ) for 1st Quarter ended 30 September 2024 (Figures Finalised as at 2024/10/25)</t>
  </si>
  <si>
    <t>Eastern Cape: Alfred Nzo (DC44) - Table C7 Quarterly Budgeted Cash Flows ( Waste water management                             ) for 1st Quarter ended 30 September 2024 (Figures Finalised as at 2024/10/25)</t>
  </si>
  <si>
    <t>Summary - Table C7 Quarterly Budgeted Cash Flows ( Waste water management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</si>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</sst>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131110158</v>
      </c>
      <c r="D7" s="18"/>
      <c r="E7" s="19">
        <v>1088279136</v>
      </c>
      <c r="F7" s="20">
        <v>1168445895</v>
      </c>
      <c r="G7" s="20">
        <v>6255145</v>
      </c>
      <c r="H7" s="20">
        <v>6338265</v>
      </c>
      <c r="I7" s="20">
        <v>5322676</v>
      </c>
      <c r="J7" s="20">
        <v>17916086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17916086</v>
      </c>
      <c r="X7" s="20">
        <v>292117763</v>
      </c>
      <c r="Y7" s="20">
        <v>-274201677</v>
      </c>
      <c r="Z7" s="21">
        <v>-93.866827605413377</v>
      </c>
      <c r="AA7" s="22">
        <v>1168445895</v>
      </c>
    </row>
    <row r="8" spans="1:27" ht="13.5" x14ac:dyDescent="0.25">
      <c r="A8" s="23" t="s">
        <v>36</v>
      </c>
      <c r="B8" s="17" t="s">
        <v>32</v>
      </c>
      <c r="C8" s="18">
        <v>32188102</v>
      </c>
      <c r="D8" s="18"/>
      <c r="E8" s="19">
        <v>6725070</v>
      </c>
      <c r="F8" s="20">
        <v>6725070</v>
      </c>
      <c r="G8" s="20">
        <v>601</v>
      </c>
      <c r="H8" s="20">
        <v>13232</v>
      </c>
      <c r="I8" s="20">
        <v>19793</v>
      </c>
      <c r="J8" s="20">
        <v>33626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33626</v>
      </c>
      <c r="X8" s="20">
        <v>744299</v>
      </c>
      <c r="Y8" s="20">
        <v>-710673</v>
      </c>
      <c r="Z8" s="21">
        <v>-95.482191968550282</v>
      </c>
      <c r="AA8" s="22">
        <v>6725070</v>
      </c>
    </row>
    <row r="9" spans="1:27" ht="13.5" x14ac:dyDescent="0.25">
      <c r="A9" s="23" t="s">
        <v>37</v>
      </c>
      <c r="B9" s="17" t="s">
        <v>6</v>
      </c>
      <c r="C9" s="18">
        <v>193431259</v>
      </c>
      <c r="D9" s="18"/>
      <c r="E9" s="19">
        <v>541636709</v>
      </c>
      <c r="F9" s="20">
        <v>541636709</v>
      </c>
      <c r="G9" s="20">
        <v>26904723</v>
      </c>
      <c r="H9" s="20">
        <v>6063727</v>
      </c>
      <c r="I9" s="20">
        <v>7465488</v>
      </c>
      <c r="J9" s="20">
        <v>40433938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40433938</v>
      </c>
      <c r="X9" s="20">
        <v>135409176</v>
      </c>
      <c r="Y9" s="20">
        <v>-94975238</v>
      </c>
      <c r="Z9" s="21">
        <v>-70.139440180922449</v>
      </c>
      <c r="AA9" s="22">
        <v>541636709</v>
      </c>
    </row>
    <row r="10" spans="1:27" ht="13.5" x14ac:dyDescent="0.25">
      <c r="A10" s="23" t="s">
        <v>38</v>
      </c>
      <c r="B10" s="17" t="s">
        <v>6</v>
      </c>
      <c r="C10" s="18">
        <v>-530</v>
      </c>
      <c r="D10" s="18"/>
      <c r="E10" s="19">
        <v>108145970</v>
      </c>
      <c r="F10" s="20">
        <v>142876070</v>
      </c>
      <c r="G10" s="20">
        <v>23741913</v>
      </c>
      <c r="H10" s="20"/>
      <c r="I10" s="20">
        <v>-345425</v>
      </c>
      <c r="J10" s="20">
        <v>23396488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23396488</v>
      </c>
      <c r="X10" s="20">
        <v>70318759</v>
      </c>
      <c r="Y10" s="20">
        <v>-46922271</v>
      </c>
      <c r="Z10" s="21">
        <v>-66.727956618233264</v>
      </c>
      <c r="AA10" s="22">
        <v>142876070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101363301</v>
      </c>
      <c r="F11" s="20">
        <v>101363301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25615643</v>
      </c>
      <c r="Y11" s="20">
        <v>-25615643</v>
      </c>
      <c r="Z11" s="21">
        <v>-100</v>
      </c>
      <c r="AA11" s="22">
        <v>101363301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-181292982</v>
      </c>
      <c r="D14" s="18"/>
      <c r="E14" s="19">
        <v>-711297341</v>
      </c>
      <c r="F14" s="20">
        <v>-711589846</v>
      </c>
      <c r="G14" s="20">
        <v>-59668877</v>
      </c>
      <c r="H14" s="20">
        <v>-4295823</v>
      </c>
      <c r="I14" s="20">
        <v>-141992</v>
      </c>
      <c r="J14" s="20">
        <v>-64106692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-64106692</v>
      </c>
      <c r="X14" s="20">
        <v>-177597024</v>
      </c>
      <c r="Y14" s="20">
        <v>113490332</v>
      </c>
      <c r="Z14" s="21">
        <v>-63.903284775762913</v>
      </c>
      <c r="AA14" s="22">
        <v>-711589846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175436007</v>
      </c>
      <c r="D17" s="26">
        <f>SUM(D6:D16)</f>
        <v>0</v>
      </c>
      <c r="E17" s="27">
        <f t="shared" si="0"/>
        <v>1134852845</v>
      </c>
      <c r="F17" s="28">
        <f t="shared" si="0"/>
        <v>1249457199</v>
      </c>
      <c r="G17" s="28">
        <f t="shared" si="0"/>
        <v>-2766495</v>
      </c>
      <c r="H17" s="28">
        <f t="shared" si="0"/>
        <v>8119401</v>
      </c>
      <c r="I17" s="28">
        <f t="shared" si="0"/>
        <v>12320540</v>
      </c>
      <c r="J17" s="28">
        <f t="shared" si="0"/>
        <v>17673446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17673446</v>
      </c>
      <c r="X17" s="28">
        <f t="shared" si="0"/>
        <v>346608616</v>
      </c>
      <c r="Y17" s="28">
        <f t="shared" si="0"/>
        <v>-328935170</v>
      </c>
      <c r="Z17" s="29">
        <f>+IF(X17&lt;&gt;0,+(Y17/X17)*100,0)</f>
        <v>-94.90103673591311</v>
      </c>
      <c r="AA17" s="30">
        <f>SUM(AA6:AA16)</f>
        <v>1249457199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-63596062</v>
      </c>
      <c r="D26" s="18"/>
      <c r="E26" s="19">
        <v>-244460163</v>
      </c>
      <c r="F26" s="20">
        <v>-255564011</v>
      </c>
      <c r="G26" s="20">
        <v>-11456319</v>
      </c>
      <c r="H26" s="20">
        <v>-8521287</v>
      </c>
      <c r="I26" s="20">
        <v>-16767027</v>
      </c>
      <c r="J26" s="20">
        <v>-36744633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-36744633</v>
      </c>
      <c r="X26" s="20">
        <v>-94871023</v>
      </c>
      <c r="Y26" s="20">
        <v>58126390</v>
      </c>
      <c r="Z26" s="21">
        <v>-61.268855507123597</v>
      </c>
      <c r="AA26" s="22">
        <v>-255564011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-63596062</v>
      </c>
      <c r="D27" s="26">
        <f>SUM(D21:D26)</f>
        <v>0</v>
      </c>
      <c r="E27" s="27">
        <f t="shared" si="1"/>
        <v>-244460163</v>
      </c>
      <c r="F27" s="28">
        <f t="shared" si="1"/>
        <v>-255564011</v>
      </c>
      <c r="G27" s="28">
        <f t="shared" si="1"/>
        <v>-11456319</v>
      </c>
      <c r="H27" s="28">
        <f t="shared" si="1"/>
        <v>-8521287</v>
      </c>
      <c r="I27" s="28">
        <f t="shared" si="1"/>
        <v>-16767027</v>
      </c>
      <c r="J27" s="28">
        <f t="shared" si="1"/>
        <v>-36744633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-36744633</v>
      </c>
      <c r="X27" s="28">
        <f t="shared" si="1"/>
        <v>-94871023</v>
      </c>
      <c r="Y27" s="28">
        <f t="shared" si="1"/>
        <v>58126390</v>
      </c>
      <c r="Z27" s="29">
        <f>+IF(X27&lt;&gt;0,+(Y27/X27)*100,0)</f>
        <v>-61.268855507123597</v>
      </c>
      <c r="AA27" s="30">
        <f>SUM(AA21:AA26)</f>
        <v>-255564011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-314</v>
      </c>
      <c r="H33" s="36">
        <v>-834</v>
      </c>
      <c r="I33" s="36">
        <v>-1014</v>
      </c>
      <c r="J33" s="36">
        <v>-2162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-2162</v>
      </c>
      <c r="X33" s="36"/>
      <c r="Y33" s="20">
        <v>-2162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-314</v>
      </c>
      <c r="H36" s="28">
        <f t="shared" si="2"/>
        <v>-834</v>
      </c>
      <c r="I36" s="28">
        <f t="shared" si="2"/>
        <v>-1014</v>
      </c>
      <c r="J36" s="28">
        <f t="shared" si="2"/>
        <v>-2162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-2162</v>
      </c>
      <c r="X36" s="28">
        <f t="shared" si="2"/>
        <v>0</v>
      </c>
      <c r="Y36" s="28">
        <f t="shared" si="2"/>
        <v>-2162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111839945</v>
      </c>
      <c r="D38" s="32">
        <f>+D17+D27+D36</f>
        <v>0</v>
      </c>
      <c r="E38" s="33">
        <f t="shared" si="3"/>
        <v>890392682</v>
      </c>
      <c r="F38" s="2">
        <f t="shared" si="3"/>
        <v>993893188</v>
      </c>
      <c r="G38" s="2">
        <f t="shared" si="3"/>
        <v>-14223128</v>
      </c>
      <c r="H38" s="2">
        <f t="shared" si="3"/>
        <v>-402720</v>
      </c>
      <c r="I38" s="2">
        <f t="shared" si="3"/>
        <v>-4447501</v>
      </c>
      <c r="J38" s="2">
        <f t="shared" si="3"/>
        <v>-19073349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-19073349</v>
      </c>
      <c r="X38" s="2">
        <f t="shared" si="3"/>
        <v>251737593</v>
      </c>
      <c r="Y38" s="2">
        <f t="shared" si="3"/>
        <v>-270810942</v>
      </c>
      <c r="Z38" s="34">
        <f>+IF(X38&lt;&gt;0,+(Y38/X38)*100,0)</f>
        <v>-107.57667886337501</v>
      </c>
      <c r="AA38" s="35">
        <f>+AA17+AA27+AA36</f>
        <v>993893188</v>
      </c>
    </row>
    <row r="39" spans="1:27" ht="13.5" x14ac:dyDescent="0.25">
      <c r="A39" s="23" t="s">
        <v>60</v>
      </c>
      <c r="B39" s="17"/>
      <c r="C39" s="32">
        <v>-86425550</v>
      </c>
      <c r="D39" s="32"/>
      <c r="E39" s="33">
        <v>203553747</v>
      </c>
      <c r="F39" s="2">
        <v>203553747</v>
      </c>
      <c r="G39" s="2">
        <v>39383254</v>
      </c>
      <c r="H39" s="2">
        <f>+G40+H60</f>
        <v>22784890</v>
      </c>
      <c r="I39" s="2">
        <f>+H40+I60</f>
        <v>22382170</v>
      </c>
      <c r="J39" s="2">
        <f>+G39</f>
        <v>39383254</v>
      </c>
      <c r="K39" s="2">
        <f>+I40+K60</f>
        <v>17934669</v>
      </c>
      <c r="L39" s="2">
        <f>+K40+L60</f>
        <v>17934669</v>
      </c>
      <c r="M39" s="2">
        <f>+L40+M60</f>
        <v>17934669</v>
      </c>
      <c r="N39" s="2">
        <f>+K39</f>
        <v>17934669</v>
      </c>
      <c r="O39" s="2">
        <f>+M40+O60</f>
        <v>17934669</v>
      </c>
      <c r="P39" s="2">
        <f>+O40+P60</f>
        <v>17934669</v>
      </c>
      <c r="Q39" s="2">
        <f>+P40+Q60</f>
        <v>17934669</v>
      </c>
      <c r="R39" s="2">
        <f>+O39</f>
        <v>17934669</v>
      </c>
      <c r="S39" s="2">
        <f>+Q40+S60</f>
        <v>17934669</v>
      </c>
      <c r="T39" s="2">
        <f>+S40+T60</f>
        <v>17934669</v>
      </c>
      <c r="U39" s="2">
        <f>+T40+U60</f>
        <v>17934669</v>
      </c>
      <c r="V39" s="2">
        <f>+S39</f>
        <v>17934669</v>
      </c>
      <c r="W39" s="2">
        <f>+G39</f>
        <v>39383254</v>
      </c>
      <c r="X39" s="2">
        <v>203553747</v>
      </c>
      <c r="Y39" s="2">
        <f>+W39-X39</f>
        <v>-164170493</v>
      </c>
      <c r="Z39" s="34">
        <f>+IF(X39&lt;&gt;0,+(Y39/X39)*100,0)</f>
        <v>-80.652159648036346</v>
      </c>
      <c r="AA39" s="35">
        <v>203553747</v>
      </c>
    </row>
    <row r="40" spans="1:27" ht="13.5" x14ac:dyDescent="0.25">
      <c r="A40" s="41" t="s">
        <v>62</v>
      </c>
      <c r="B40" s="42" t="s">
        <v>61</v>
      </c>
      <c r="C40" s="43">
        <f>+C38+C39</f>
        <v>25414395</v>
      </c>
      <c r="D40" s="43">
        <f t="shared" ref="D40:AA40" si="4">+D38+D39</f>
        <v>0</v>
      </c>
      <c r="E40" s="44">
        <f t="shared" si="4"/>
        <v>1093946429</v>
      </c>
      <c r="F40" s="45">
        <f t="shared" si="4"/>
        <v>1197446935</v>
      </c>
      <c r="G40" s="45">
        <f t="shared" si="4"/>
        <v>25160126</v>
      </c>
      <c r="H40" s="45">
        <f t="shared" si="4"/>
        <v>22382170</v>
      </c>
      <c r="I40" s="45">
        <f t="shared" si="4"/>
        <v>17934669</v>
      </c>
      <c r="J40" s="45">
        <f>+I40</f>
        <v>17934669</v>
      </c>
      <c r="K40" s="45">
        <f t="shared" si="4"/>
        <v>17934669</v>
      </c>
      <c r="L40" s="45">
        <f t="shared" si="4"/>
        <v>17934669</v>
      </c>
      <c r="M40" s="45">
        <f t="shared" si="4"/>
        <v>17934669</v>
      </c>
      <c r="N40" s="45">
        <f>+M40</f>
        <v>17934669</v>
      </c>
      <c r="O40" s="45">
        <f t="shared" si="4"/>
        <v>17934669</v>
      </c>
      <c r="P40" s="45">
        <f t="shared" si="4"/>
        <v>17934669</v>
      </c>
      <c r="Q40" s="45">
        <f t="shared" si="4"/>
        <v>17934669</v>
      </c>
      <c r="R40" s="45">
        <f>+Q40</f>
        <v>17934669</v>
      </c>
      <c r="S40" s="45">
        <f t="shared" si="4"/>
        <v>17934669</v>
      </c>
      <c r="T40" s="45">
        <f t="shared" si="4"/>
        <v>17934669</v>
      </c>
      <c r="U40" s="45">
        <f t="shared" si="4"/>
        <v>17934669</v>
      </c>
      <c r="V40" s="45">
        <f>+U40</f>
        <v>17934669</v>
      </c>
      <c r="W40" s="45">
        <f>+V40</f>
        <v>17934669</v>
      </c>
      <c r="X40" s="45">
        <f t="shared" si="4"/>
        <v>455291340</v>
      </c>
      <c r="Y40" s="45">
        <f t="shared" si="4"/>
        <v>-434981435</v>
      </c>
      <c r="Z40" s="46">
        <f>+IF(X40&lt;&gt;0,+(Y40/X40)*100,0)</f>
        <v>-95.539140937756471</v>
      </c>
      <c r="AA40" s="47">
        <f t="shared" si="4"/>
        <v>1197446935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39383254</v>
      </c>
      <c r="H60">
        <v>-2375236</v>
      </c>
      <c r="J60">
        <v>39383254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D16" sqref="AD1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920474770</v>
      </c>
      <c r="F7" s="20">
        <v>920474770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230118693</v>
      </c>
      <c r="Y7" s="20">
        <v>-230118693</v>
      </c>
      <c r="Z7" s="21">
        <v>-100</v>
      </c>
      <c r="AA7" s="22">
        <v>920474770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4156740</v>
      </c>
      <c r="F8" s="20">
        <v>4156740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1039185</v>
      </c>
      <c r="Y8" s="20">
        <v>-1039185</v>
      </c>
      <c r="Z8" s="21">
        <v>-100</v>
      </c>
      <c r="AA8" s="22">
        <v>4156740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239740720</v>
      </c>
      <c r="F9" s="20">
        <v>239740720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59935179</v>
      </c>
      <c r="Y9" s="20">
        <v>-59935179</v>
      </c>
      <c r="Z9" s="21">
        <v>-100</v>
      </c>
      <c r="AA9" s="22">
        <v>239740720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99300750</v>
      </c>
      <c r="F11" s="20">
        <v>99300750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24825189</v>
      </c>
      <c r="Y11" s="20">
        <v>-24825189</v>
      </c>
      <c r="Z11" s="21">
        <v>-100</v>
      </c>
      <c r="AA11" s="22">
        <v>99300750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-498051790</v>
      </c>
      <c r="F14" s="20">
        <v>-498051790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-124512948</v>
      </c>
      <c r="Y14" s="20">
        <v>124512948</v>
      </c>
      <c r="Z14" s="21">
        <v>-100</v>
      </c>
      <c r="AA14" s="22">
        <v>-498051790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765621190</v>
      </c>
      <c r="F17" s="28">
        <f t="shared" si="0"/>
        <v>765621190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191405298</v>
      </c>
      <c r="Y17" s="28">
        <f t="shared" si="0"/>
        <v>-191405298</v>
      </c>
      <c r="Z17" s="29">
        <f>+IF(X17&lt;&gt;0,+(Y17/X17)*100,0)</f>
        <v>-100</v>
      </c>
      <c r="AA17" s="30">
        <f>SUM(AA6:AA16)</f>
        <v>765621190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765621190</v>
      </c>
      <c r="F38" s="2">
        <f t="shared" si="3"/>
        <v>765621190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191405298</v>
      </c>
      <c r="Y38" s="2">
        <f t="shared" si="3"/>
        <v>-191405298</v>
      </c>
      <c r="Z38" s="34">
        <f>+IF(X38&lt;&gt;0,+(Y38/X38)*100,0)</f>
        <v>-100</v>
      </c>
      <c r="AA38" s="35">
        <f>+AA17+AA27+AA36</f>
        <v>765621190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765621190</v>
      </c>
      <c r="F40" s="45">
        <f t="shared" si="4"/>
        <v>765621190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191405298</v>
      </c>
      <c r="Y40" s="45">
        <f t="shared" si="4"/>
        <v>-191405298</v>
      </c>
      <c r="Z40" s="46">
        <f>+IF(X40&lt;&gt;0,+(Y40/X40)*100,0)</f>
        <v>-100</v>
      </c>
      <c r="AA40" s="47">
        <f t="shared" si="4"/>
        <v>765621190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148677</v>
      </c>
      <c r="D7" s="18"/>
      <c r="E7" s="19">
        <v>83309741</v>
      </c>
      <c r="F7" s="20">
        <v>83309741</v>
      </c>
      <c r="G7" s="20">
        <v>15983</v>
      </c>
      <c r="H7" s="20">
        <v>21821</v>
      </c>
      <c r="I7" s="20">
        <v>31462</v>
      </c>
      <c r="J7" s="20">
        <v>69266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69266</v>
      </c>
      <c r="X7" s="20">
        <v>20827554</v>
      </c>
      <c r="Y7" s="20">
        <v>-20758288</v>
      </c>
      <c r="Z7" s="21">
        <v>-99.667430942682941</v>
      </c>
      <c r="AA7" s="22">
        <v>83309741</v>
      </c>
    </row>
    <row r="8" spans="1:27" ht="13.5" x14ac:dyDescent="0.25">
      <c r="A8" s="23" t="s">
        <v>36</v>
      </c>
      <c r="B8" s="17" t="s">
        <v>32</v>
      </c>
      <c r="C8" s="18">
        <v>1433</v>
      </c>
      <c r="D8" s="18"/>
      <c r="E8" s="19">
        <v>25415</v>
      </c>
      <c r="F8" s="20">
        <v>25415</v>
      </c>
      <c r="G8" s="20">
        <v>309</v>
      </c>
      <c r="H8" s="20">
        <v>12780</v>
      </c>
      <c r="I8" s="20">
        <v>885</v>
      </c>
      <c r="J8" s="20">
        <v>13974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13974</v>
      </c>
      <c r="X8" s="20">
        <v>6354</v>
      </c>
      <c r="Y8" s="20">
        <v>7620</v>
      </c>
      <c r="Z8" s="21">
        <v>119.92445703493861</v>
      </c>
      <c r="AA8" s="22">
        <v>25415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1458657</v>
      </c>
      <c r="D14" s="18"/>
      <c r="E14" s="19">
        <v>-31189586</v>
      </c>
      <c r="F14" s="20">
        <v>-31189586</v>
      </c>
      <c r="G14" s="20">
        <v>354090</v>
      </c>
      <c r="H14" s="20">
        <v>165826</v>
      </c>
      <c r="I14" s="20">
        <v>932151</v>
      </c>
      <c r="J14" s="20">
        <v>1452067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1452067</v>
      </c>
      <c r="X14" s="20">
        <v>-7797447</v>
      </c>
      <c r="Y14" s="20">
        <v>9249514</v>
      </c>
      <c r="Z14" s="21">
        <v>-118.6223388244896</v>
      </c>
      <c r="AA14" s="22">
        <v>-31189586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1608767</v>
      </c>
      <c r="D17" s="26">
        <f>SUM(D6:D16)</f>
        <v>0</v>
      </c>
      <c r="E17" s="27">
        <f t="shared" si="0"/>
        <v>52145570</v>
      </c>
      <c r="F17" s="28">
        <f t="shared" si="0"/>
        <v>52145570</v>
      </c>
      <c r="G17" s="28">
        <f t="shared" si="0"/>
        <v>370382</v>
      </c>
      <c r="H17" s="28">
        <f t="shared" si="0"/>
        <v>200427</v>
      </c>
      <c r="I17" s="28">
        <f t="shared" si="0"/>
        <v>964498</v>
      </c>
      <c r="J17" s="28">
        <f t="shared" si="0"/>
        <v>1535307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1535307</v>
      </c>
      <c r="X17" s="28">
        <f t="shared" si="0"/>
        <v>13036461</v>
      </c>
      <c r="Y17" s="28">
        <f t="shared" si="0"/>
        <v>-11501154</v>
      </c>
      <c r="Z17" s="29">
        <f>+IF(X17&lt;&gt;0,+(Y17/X17)*100,0)</f>
        <v>-88.222977079438962</v>
      </c>
      <c r="AA17" s="30">
        <f>SUM(AA6:AA16)</f>
        <v>52145570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-1171254</v>
      </c>
      <c r="D26" s="18"/>
      <c r="E26" s="19">
        <v>-20808132</v>
      </c>
      <c r="F26" s="20">
        <v>-20808132</v>
      </c>
      <c r="G26" s="20"/>
      <c r="H26" s="20">
        <v>293677</v>
      </c>
      <c r="I26" s="20">
        <v>493932</v>
      </c>
      <c r="J26" s="20">
        <v>787609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787609</v>
      </c>
      <c r="X26" s="20">
        <v>-5202039</v>
      </c>
      <c r="Y26" s="20">
        <v>5989648</v>
      </c>
      <c r="Z26" s="21">
        <v>-115.1403901431727</v>
      </c>
      <c r="AA26" s="22">
        <v>-20808132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-1171254</v>
      </c>
      <c r="D27" s="26">
        <f>SUM(D21:D26)</f>
        <v>0</v>
      </c>
      <c r="E27" s="27">
        <f t="shared" si="1"/>
        <v>-20808132</v>
      </c>
      <c r="F27" s="28">
        <f t="shared" si="1"/>
        <v>-20808132</v>
      </c>
      <c r="G27" s="28">
        <f t="shared" si="1"/>
        <v>0</v>
      </c>
      <c r="H27" s="28">
        <f t="shared" si="1"/>
        <v>293677</v>
      </c>
      <c r="I27" s="28">
        <f t="shared" si="1"/>
        <v>493932</v>
      </c>
      <c r="J27" s="28">
        <f t="shared" si="1"/>
        <v>787609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787609</v>
      </c>
      <c r="X27" s="28">
        <f t="shared" si="1"/>
        <v>-5202039</v>
      </c>
      <c r="Y27" s="28">
        <f t="shared" si="1"/>
        <v>5989648</v>
      </c>
      <c r="Z27" s="29">
        <f>+IF(X27&lt;&gt;0,+(Y27/X27)*100,0)</f>
        <v>-115.1403901431727</v>
      </c>
      <c r="AA27" s="30">
        <f>SUM(AA21:AA26)</f>
        <v>-20808132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437513</v>
      </c>
      <c r="D38" s="32">
        <f>+D17+D27+D36</f>
        <v>0</v>
      </c>
      <c r="E38" s="33">
        <f t="shared" si="3"/>
        <v>31337438</v>
      </c>
      <c r="F38" s="2">
        <f t="shared" si="3"/>
        <v>31337438</v>
      </c>
      <c r="G38" s="2">
        <f t="shared" si="3"/>
        <v>370382</v>
      </c>
      <c r="H38" s="2">
        <f t="shared" si="3"/>
        <v>494104</v>
      </c>
      <c r="I38" s="2">
        <f t="shared" si="3"/>
        <v>1458430</v>
      </c>
      <c r="J38" s="2">
        <f t="shared" si="3"/>
        <v>2322916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2322916</v>
      </c>
      <c r="X38" s="2">
        <f t="shared" si="3"/>
        <v>7834422</v>
      </c>
      <c r="Y38" s="2">
        <f t="shared" si="3"/>
        <v>-5511506</v>
      </c>
      <c r="Z38" s="34">
        <f>+IF(X38&lt;&gt;0,+(Y38/X38)*100,0)</f>
        <v>-70.349873928159596</v>
      </c>
      <c r="AA38" s="35">
        <f>+AA17+AA27+AA36</f>
        <v>31337438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370382</v>
      </c>
      <c r="I39" s="2">
        <f>+H40+I60</f>
        <v>864486</v>
      </c>
      <c r="J39" s="2">
        <f>+G39</f>
        <v>0</v>
      </c>
      <c r="K39" s="2">
        <f>+I40+K60</f>
        <v>2322916</v>
      </c>
      <c r="L39" s="2">
        <f>+K40+L60</f>
        <v>2322916</v>
      </c>
      <c r="M39" s="2">
        <f>+L40+M60</f>
        <v>2322916</v>
      </c>
      <c r="N39" s="2">
        <f>+K39</f>
        <v>2322916</v>
      </c>
      <c r="O39" s="2">
        <f>+M40+O60</f>
        <v>2322916</v>
      </c>
      <c r="P39" s="2">
        <f>+O40+P60</f>
        <v>2322916</v>
      </c>
      <c r="Q39" s="2">
        <f>+P40+Q60</f>
        <v>2322916</v>
      </c>
      <c r="R39" s="2">
        <f>+O39</f>
        <v>2322916</v>
      </c>
      <c r="S39" s="2">
        <f>+Q40+S60</f>
        <v>2322916</v>
      </c>
      <c r="T39" s="2">
        <f>+S40+T60</f>
        <v>2322916</v>
      </c>
      <c r="U39" s="2">
        <f>+T40+U60</f>
        <v>2322916</v>
      </c>
      <c r="V39" s="2">
        <f>+S39</f>
        <v>2322916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437513</v>
      </c>
      <c r="D40" s="43">
        <f t="shared" ref="D40:AA40" si="4">+D38+D39</f>
        <v>0</v>
      </c>
      <c r="E40" s="44">
        <f t="shared" si="4"/>
        <v>31337438</v>
      </c>
      <c r="F40" s="45">
        <f t="shared" si="4"/>
        <v>31337438</v>
      </c>
      <c r="G40" s="45">
        <f t="shared" si="4"/>
        <v>370382</v>
      </c>
      <c r="H40" s="45">
        <f t="shared" si="4"/>
        <v>864486</v>
      </c>
      <c r="I40" s="45">
        <f t="shared" si="4"/>
        <v>2322916</v>
      </c>
      <c r="J40" s="45">
        <f>+I40</f>
        <v>2322916</v>
      </c>
      <c r="K40" s="45">
        <f t="shared" si="4"/>
        <v>2322916</v>
      </c>
      <c r="L40" s="45">
        <f t="shared" si="4"/>
        <v>2322916</v>
      </c>
      <c r="M40" s="45">
        <f t="shared" si="4"/>
        <v>2322916</v>
      </c>
      <c r="N40" s="45">
        <f>+M40</f>
        <v>2322916</v>
      </c>
      <c r="O40" s="45">
        <f t="shared" si="4"/>
        <v>2322916</v>
      </c>
      <c r="P40" s="45">
        <f t="shared" si="4"/>
        <v>2322916</v>
      </c>
      <c r="Q40" s="45">
        <f t="shared" si="4"/>
        <v>2322916</v>
      </c>
      <c r="R40" s="45">
        <f>+Q40</f>
        <v>2322916</v>
      </c>
      <c r="S40" s="45">
        <f t="shared" si="4"/>
        <v>2322916</v>
      </c>
      <c r="T40" s="45">
        <f t="shared" si="4"/>
        <v>2322916</v>
      </c>
      <c r="U40" s="45">
        <f t="shared" si="4"/>
        <v>2322916</v>
      </c>
      <c r="V40" s="45">
        <f>+U40</f>
        <v>2322916</v>
      </c>
      <c r="W40" s="45">
        <f>+V40</f>
        <v>2322916</v>
      </c>
      <c r="X40" s="45">
        <f t="shared" si="4"/>
        <v>7834422</v>
      </c>
      <c r="Y40" s="45">
        <f t="shared" si="4"/>
        <v>-5511506</v>
      </c>
      <c r="Z40" s="46">
        <f>+IF(X40&lt;&gt;0,+(Y40/X40)*100,0)</f>
        <v>-70.349873928159596</v>
      </c>
      <c r="AA40" s="47">
        <f t="shared" si="4"/>
        <v>31337438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16140</v>
      </c>
      <c r="D7" s="18"/>
      <c r="E7" s="19"/>
      <c r="F7" s="20"/>
      <c r="G7" s="20">
        <v>906</v>
      </c>
      <c r="H7" s="20"/>
      <c r="I7" s="20">
        <v>308</v>
      </c>
      <c r="J7" s="20">
        <v>1214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1214</v>
      </c>
      <c r="X7" s="20"/>
      <c r="Y7" s="20">
        <v>1214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10162310</v>
      </c>
      <c r="F9" s="20">
        <v>10162310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2540577</v>
      </c>
      <c r="Y9" s="20">
        <v>-2540577</v>
      </c>
      <c r="Z9" s="21">
        <v>-100</v>
      </c>
      <c r="AA9" s="22">
        <v>10162310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-786959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-770819</v>
      </c>
      <c r="D17" s="26">
        <f>SUM(D6:D16)</f>
        <v>0</v>
      </c>
      <c r="E17" s="27">
        <f t="shared" si="0"/>
        <v>10162310</v>
      </c>
      <c r="F17" s="28">
        <f t="shared" si="0"/>
        <v>10162310</v>
      </c>
      <c r="G17" s="28">
        <f t="shared" si="0"/>
        <v>906</v>
      </c>
      <c r="H17" s="28">
        <f t="shared" si="0"/>
        <v>0</v>
      </c>
      <c r="I17" s="28">
        <f t="shared" si="0"/>
        <v>308</v>
      </c>
      <c r="J17" s="28">
        <f t="shared" si="0"/>
        <v>1214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1214</v>
      </c>
      <c r="X17" s="28">
        <f t="shared" si="0"/>
        <v>2540577</v>
      </c>
      <c r="Y17" s="28">
        <f t="shared" si="0"/>
        <v>-2539363</v>
      </c>
      <c r="Z17" s="29">
        <f>+IF(X17&lt;&gt;0,+(Y17/X17)*100,0)</f>
        <v>-99.952215579374297</v>
      </c>
      <c r="AA17" s="30">
        <f>SUM(AA6:AA16)</f>
        <v>10162310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-782641</v>
      </c>
      <c r="D26" s="18"/>
      <c r="E26" s="19">
        <v>-14495250</v>
      </c>
      <c r="F26" s="20">
        <v>-14495250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-3623805</v>
      </c>
      <c r="Y26" s="20">
        <v>3623805</v>
      </c>
      <c r="Z26" s="21">
        <v>-100</v>
      </c>
      <c r="AA26" s="22">
        <v>-14495250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-782641</v>
      </c>
      <c r="D27" s="26">
        <f>SUM(D21:D26)</f>
        <v>0</v>
      </c>
      <c r="E27" s="27">
        <f t="shared" si="1"/>
        <v>-14495250</v>
      </c>
      <c r="F27" s="28">
        <f t="shared" si="1"/>
        <v>-14495250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-3623805</v>
      </c>
      <c r="Y27" s="28">
        <f t="shared" si="1"/>
        <v>3623805</v>
      </c>
      <c r="Z27" s="29">
        <f>+IF(X27&lt;&gt;0,+(Y27/X27)*100,0)</f>
        <v>-100</v>
      </c>
      <c r="AA27" s="30">
        <f>SUM(AA21:AA26)</f>
        <v>-14495250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-1553460</v>
      </c>
      <c r="D38" s="32">
        <f>+D17+D27+D36</f>
        <v>0</v>
      </c>
      <c r="E38" s="33">
        <f t="shared" si="3"/>
        <v>-4332940</v>
      </c>
      <c r="F38" s="2">
        <f t="shared" si="3"/>
        <v>-4332940</v>
      </c>
      <c r="G38" s="2">
        <f t="shared" si="3"/>
        <v>906</v>
      </c>
      <c r="H38" s="2">
        <f t="shared" si="3"/>
        <v>0</v>
      </c>
      <c r="I38" s="2">
        <f t="shared" si="3"/>
        <v>308</v>
      </c>
      <c r="J38" s="2">
        <f t="shared" si="3"/>
        <v>1214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1214</v>
      </c>
      <c r="X38" s="2">
        <f t="shared" si="3"/>
        <v>-1083228</v>
      </c>
      <c r="Y38" s="2">
        <f t="shared" si="3"/>
        <v>1084442</v>
      </c>
      <c r="Z38" s="34">
        <f>+IF(X38&lt;&gt;0,+(Y38/X38)*100,0)</f>
        <v>-100.11207243535063</v>
      </c>
      <c r="AA38" s="35">
        <f>+AA17+AA27+AA36</f>
        <v>-4332940</v>
      </c>
    </row>
    <row r="39" spans="1:27" ht="13.5" x14ac:dyDescent="0.25">
      <c r="A39" s="23" t="s">
        <v>60</v>
      </c>
      <c r="B39" s="17"/>
      <c r="C39" s="32">
        <v>-1131421</v>
      </c>
      <c r="D39" s="32"/>
      <c r="E39" s="33"/>
      <c r="F39" s="2"/>
      <c r="G39" s="2"/>
      <c r="H39" s="2">
        <f>+G40+H60</f>
        <v>-2782672</v>
      </c>
      <c r="I39" s="2">
        <f>+H40+I60</f>
        <v>-2782672</v>
      </c>
      <c r="J39" s="2">
        <f>+G39</f>
        <v>0</v>
      </c>
      <c r="K39" s="2">
        <f>+I40+K60</f>
        <v>-2782364</v>
      </c>
      <c r="L39" s="2">
        <f>+K40+L60</f>
        <v>-2782364</v>
      </c>
      <c r="M39" s="2">
        <f>+L40+M60</f>
        <v>-2782364</v>
      </c>
      <c r="N39" s="2">
        <f>+K39</f>
        <v>-2782364</v>
      </c>
      <c r="O39" s="2">
        <f>+M40+O60</f>
        <v>-2782364</v>
      </c>
      <c r="P39" s="2">
        <f>+O40+P60</f>
        <v>-2782364</v>
      </c>
      <c r="Q39" s="2">
        <f>+P40+Q60</f>
        <v>-2782364</v>
      </c>
      <c r="R39" s="2">
        <f>+O39</f>
        <v>-2782364</v>
      </c>
      <c r="S39" s="2">
        <f>+Q40+S60</f>
        <v>-2782364</v>
      </c>
      <c r="T39" s="2">
        <f>+S40+T60</f>
        <v>-2782364</v>
      </c>
      <c r="U39" s="2">
        <f>+T40+U60</f>
        <v>-2782364</v>
      </c>
      <c r="V39" s="2">
        <f>+S39</f>
        <v>-2782364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-2684881</v>
      </c>
      <c r="D40" s="43">
        <f t="shared" ref="D40:AA40" si="4">+D38+D39</f>
        <v>0</v>
      </c>
      <c r="E40" s="44">
        <f t="shared" si="4"/>
        <v>-4332940</v>
      </c>
      <c r="F40" s="45">
        <f t="shared" si="4"/>
        <v>-4332940</v>
      </c>
      <c r="G40" s="45">
        <f t="shared" si="4"/>
        <v>906</v>
      </c>
      <c r="H40" s="45">
        <f t="shared" si="4"/>
        <v>-2782672</v>
      </c>
      <c r="I40" s="45">
        <f t="shared" si="4"/>
        <v>-2782364</v>
      </c>
      <c r="J40" s="45">
        <f>+I40</f>
        <v>-2782364</v>
      </c>
      <c r="K40" s="45">
        <f t="shared" si="4"/>
        <v>-2782364</v>
      </c>
      <c r="L40" s="45">
        <f t="shared" si="4"/>
        <v>-2782364</v>
      </c>
      <c r="M40" s="45">
        <f t="shared" si="4"/>
        <v>-2782364</v>
      </c>
      <c r="N40" s="45">
        <f>+M40</f>
        <v>-2782364</v>
      </c>
      <c r="O40" s="45">
        <f t="shared" si="4"/>
        <v>-2782364</v>
      </c>
      <c r="P40" s="45">
        <f t="shared" si="4"/>
        <v>-2782364</v>
      </c>
      <c r="Q40" s="45">
        <f t="shared" si="4"/>
        <v>-2782364</v>
      </c>
      <c r="R40" s="45">
        <f>+Q40</f>
        <v>-2782364</v>
      </c>
      <c r="S40" s="45">
        <f t="shared" si="4"/>
        <v>-2782364</v>
      </c>
      <c r="T40" s="45">
        <f t="shared" si="4"/>
        <v>-2782364</v>
      </c>
      <c r="U40" s="45">
        <f t="shared" si="4"/>
        <v>-2782364</v>
      </c>
      <c r="V40" s="45">
        <f>+U40</f>
        <v>-2782364</v>
      </c>
      <c r="W40" s="45">
        <f>+V40</f>
        <v>-2782364</v>
      </c>
      <c r="X40" s="45">
        <f t="shared" si="4"/>
        <v>-1083228</v>
      </c>
      <c r="Y40" s="45">
        <f t="shared" si="4"/>
        <v>1084442</v>
      </c>
      <c r="Z40" s="46">
        <f>+IF(X40&lt;&gt;0,+(Y40/X40)*100,0)</f>
        <v>-100.11207243535063</v>
      </c>
      <c r="AA40" s="47">
        <f t="shared" si="4"/>
        <v>-4332940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-2783578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34636</v>
      </c>
      <c r="D7" s="18"/>
      <c r="E7" s="19"/>
      <c r="F7" s="20"/>
      <c r="G7" s="20"/>
      <c r="H7" s="20">
        <v>4505</v>
      </c>
      <c r="I7" s="20"/>
      <c r="J7" s="20">
        <v>4505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4505</v>
      </c>
      <c r="X7" s="20"/>
      <c r="Y7" s="20">
        <v>4505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14646433</v>
      </c>
      <c r="D9" s="18"/>
      <c r="E9" s="19"/>
      <c r="F9" s="20"/>
      <c r="G9" s="20">
        <v>8012356</v>
      </c>
      <c r="H9" s="20"/>
      <c r="I9" s="20"/>
      <c r="J9" s="20">
        <v>8012356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8012356</v>
      </c>
      <c r="X9" s="20"/>
      <c r="Y9" s="20">
        <v>8012356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-4109409</v>
      </c>
      <c r="D14" s="18"/>
      <c r="E14" s="19">
        <v>-3996828</v>
      </c>
      <c r="F14" s="20">
        <v>-3996828</v>
      </c>
      <c r="G14" s="20">
        <v>-169403</v>
      </c>
      <c r="H14" s="20">
        <v>-837351</v>
      </c>
      <c r="I14" s="20"/>
      <c r="J14" s="20">
        <v>-1006754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-1006754</v>
      </c>
      <c r="X14" s="20">
        <v>-999207</v>
      </c>
      <c r="Y14" s="20">
        <v>-7547</v>
      </c>
      <c r="Z14" s="21">
        <v>0.75529895206899078</v>
      </c>
      <c r="AA14" s="22">
        <v>-3996828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10571660</v>
      </c>
      <c r="D17" s="26">
        <f>SUM(D6:D16)</f>
        <v>0</v>
      </c>
      <c r="E17" s="27">
        <f t="shared" si="0"/>
        <v>-3996828</v>
      </c>
      <c r="F17" s="28">
        <f t="shared" si="0"/>
        <v>-3996828</v>
      </c>
      <c r="G17" s="28">
        <f t="shared" si="0"/>
        <v>7842953</v>
      </c>
      <c r="H17" s="28">
        <f t="shared" si="0"/>
        <v>-832846</v>
      </c>
      <c r="I17" s="28">
        <f t="shared" si="0"/>
        <v>0</v>
      </c>
      <c r="J17" s="28">
        <f t="shared" si="0"/>
        <v>7010107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7010107</v>
      </c>
      <c r="X17" s="28">
        <f t="shared" si="0"/>
        <v>-999207</v>
      </c>
      <c r="Y17" s="28">
        <f t="shared" si="0"/>
        <v>8009314</v>
      </c>
      <c r="Z17" s="29">
        <f>+IF(X17&lt;&gt;0,+(Y17/X17)*100,0)</f>
        <v>-801.56704266483325</v>
      </c>
      <c r="AA17" s="30">
        <f>SUM(AA6:AA16)</f>
        <v>-3996828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-1572527</v>
      </c>
      <c r="D26" s="18"/>
      <c r="E26" s="19">
        <v>-68172</v>
      </c>
      <c r="F26" s="20">
        <v>-68172</v>
      </c>
      <c r="G26" s="20">
        <v>-1189259</v>
      </c>
      <c r="H26" s="20">
        <v>-846920</v>
      </c>
      <c r="I26" s="20"/>
      <c r="J26" s="20">
        <v>-2036179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-2036179</v>
      </c>
      <c r="X26" s="20">
        <v>-17043</v>
      </c>
      <c r="Y26" s="20">
        <v>-2019136</v>
      </c>
      <c r="Z26" s="21">
        <v>11847.30387842516</v>
      </c>
      <c r="AA26" s="22">
        <v>-68172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-1572527</v>
      </c>
      <c r="D27" s="26">
        <f>SUM(D21:D26)</f>
        <v>0</v>
      </c>
      <c r="E27" s="27">
        <f t="shared" si="1"/>
        <v>-68172</v>
      </c>
      <c r="F27" s="28">
        <f t="shared" si="1"/>
        <v>-68172</v>
      </c>
      <c r="G27" s="28">
        <f t="shared" si="1"/>
        <v>-1189259</v>
      </c>
      <c r="H27" s="28">
        <f t="shared" si="1"/>
        <v>-846920</v>
      </c>
      <c r="I27" s="28">
        <f t="shared" si="1"/>
        <v>0</v>
      </c>
      <c r="J27" s="28">
        <f t="shared" si="1"/>
        <v>-2036179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-2036179</v>
      </c>
      <c r="X27" s="28">
        <f t="shared" si="1"/>
        <v>-17043</v>
      </c>
      <c r="Y27" s="28">
        <f t="shared" si="1"/>
        <v>-2019136</v>
      </c>
      <c r="Z27" s="29">
        <f>+IF(X27&lt;&gt;0,+(Y27/X27)*100,0)</f>
        <v>11847.30387842516</v>
      </c>
      <c r="AA27" s="30">
        <f>SUM(AA21:AA26)</f>
        <v>-68172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8999133</v>
      </c>
      <c r="D38" s="32">
        <f>+D17+D27+D36</f>
        <v>0</v>
      </c>
      <c r="E38" s="33">
        <f t="shared" si="3"/>
        <v>-4065000</v>
      </c>
      <c r="F38" s="2">
        <f t="shared" si="3"/>
        <v>-4065000</v>
      </c>
      <c r="G38" s="2">
        <f t="shared" si="3"/>
        <v>6653694</v>
      </c>
      <c r="H38" s="2">
        <f t="shared" si="3"/>
        <v>-1679766</v>
      </c>
      <c r="I38" s="2">
        <f t="shared" si="3"/>
        <v>0</v>
      </c>
      <c r="J38" s="2">
        <f t="shared" si="3"/>
        <v>4973928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4973928</v>
      </c>
      <c r="X38" s="2">
        <f t="shared" si="3"/>
        <v>-1016250</v>
      </c>
      <c r="Y38" s="2">
        <f t="shared" si="3"/>
        <v>5990178</v>
      </c>
      <c r="Z38" s="34">
        <f>+IF(X38&lt;&gt;0,+(Y38/X38)*100,0)</f>
        <v>-589.43940959409588</v>
      </c>
      <c r="AA38" s="35">
        <f>+AA17+AA27+AA36</f>
        <v>-4065000</v>
      </c>
    </row>
    <row r="39" spans="1:27" ht="13.5" x14ac:dyDescent="0.25">
      <c r="A39" s="23" t="s">
        <v>60</v>
      </c>
      <c r="B39" s="17"/>
      <c r="C39" s="32">
        <v>109654528</v>
      </c>
      <c r="D39" s="32"/>
      <c r="E39" s="33">
        <v>109654529</v>
      </c>
      <c r="F39" s="2">
        <v>109654529</v>
      </c>
      <c r="G39" s="2">
        <v>142729766</v>
      </c>
      <c r="H39" s="2">
        <f>+G40+H60</f>
        <v>149383460</v>
      </c>
      <c r="I39" s="2">
        <f>+H40+I60</f>
        <v>147703694</v>
      </c>
      <c r="J39" s="2">
        <f>+G39</f>
        <v>142729766</v>
      </c>
      <c r="K39" s="2">
        <f>+I40+K60</f>
        <v>147703694</v>
      </c>
      <c r="L39" s="2">
        <f>+K40+L60</f>
        <v>147703694</v>
      </c>
      <c r="M39" s="2">
        <f>+L40+M60</f>
        <v>147703694</v>
      </c>
      <c r="N39" s="2">
        <f>+K39</f>
        <v>147703694</v>
      </c>
      <c r="O39" s="2">
        <f>+M40+O60</f>
        <v>147703694</v>
      </c>
      <c r="P39" s="2">
        <f>+O40+P60</f>
        <v>147703694</v>
      </c>
      <c r="Q39" s="2">
        <f>+P40+Q60</f>
        <v>147703694</v>
      </c>
      <c r="R39" s="2">
        <f>+O39</f>
        <v>147703694</v>
      </c>
      <c r="S39" s="2">
        <f>+Q40+S60</f>
        <v>147703694</v>
      </c>
      <c r="T39" s="2">
        <f>+S40+T60</f>
        <v>147703694</v>
      </c>
      <c r="U39" s="2">
        <f>+T40+U60</f>
        <v>147703694</v>
      </c>
      <c r="V39" s="2">
        <f>+S39</f>
        <v>147703694</v>
      </c>
      <c r="W39" s="2">
        <f>+G39</f>
        <v>142729766</v>
      </c>
      <c r="X39" s="2">
        <v>109654529</v>
      </c>
      <c r="Y39" s="2">
        <f>+W39-X39</f>
        <v>33075237</v>
      </c>
      <c r="Z39" s="34">
        <f>+IF(X39&lt;&gt;0,+(Y39/X39)*100,0)</f>
        <v>30.163128966611129</v>
      </c>
      <c r="AA39" s="35">
        <v>109654529</v>
      </c>
    </row>
    <row r="40" spans="1:27" ht="13.5" x14ac:dyDescent="0.25">
      <c r="A40" s="41" t="s">
        <v>62</v>
      </c>
      <c r="B40" s="42" t="s">
        <v>61</v>
      </c>
      <c r="C40" s="43">
        <f>+C38+C39</f>
        <v>118653661</v>
      </c>
      <c r="D40" s="43">
        <f t="shared" ref="D40:AA40" si="4">+D38+D39</f>
        <v>0</v>
      </c>
      <c r="E40" s="44">
        <f t="shared" si="4"/>
        <v>105589529</v>
      </c>
      <c r="F40" s="45">
        <f t="shared" si="4"/>
        <v>105589529</v>
      </c>
      <c r="G40" s="45">
        <f t="shared" si="4"/>
        <v>149383460</v>
      </c>
      <c r="H40" s="45">
        <f t="shared" si="4"/>
        <v>147703694</v>
      </c>
      <c r="I40" s="45">
        <f t="shared" si="4"/>
        <v>147703694</v>
      </c>
      <c r="J40" s="45">
        <f>+I40</f>
        <v>147703694</v>
      </c>
      <c r="K40" s="45">
        <f t="shared" si="4"/>
        <v>147703694</v>
      </c>
      <c r="L40" s="45">
        <f t="shared" si="4"/>
        <v>147703694</v>
      </c>
      <c r="M40" s="45">
        <f t="shared" si="4"/>
        <v>147703694</v>
      </c>
      <c r="N40" s="45">
        <f>+M40</f>
        <v>147703694</v>
      </c>
      <c r="O40" s="45">
        <f t="shared" si="4"/>
        <v>147703694</v>
      </c>
      <c r="P40" s="45">
        <f t="shared" si="4"/>
        <v>147703694</v>
      </c>
      <c r="Q40" s="45">
        <f t="shared" si="4"/>
        <v>147703694</v>
      </c>
      <c r="R40" s="45">
        <f>+Q40</f>
        <v>147703694</v>
      </c>
      <c r="S40" s="45">
        <f t="shared" si="4"/>
        <v>147703694</v>
      </c>
      <c r="T40" s="45">
        <f t="shared" si="4"/>
        <v>147703694</v>
      </c>
      <c r="U40" s="45">
        <f t="shared" si="4"/>
        <v>147703694</v>
      </c>
      <c r="V40" s="45">
        <f>+U40</f>
        <v>147703694</v>
      </c>
      <c r="W40" s="45">
        <f>+V40</f>
        <v>147703694</v>
      </c>
      <c r="X40" s="45">
        <f t="shared" si="4"/>
        <v>108638279</v>
      </c>
      <c r="Y40" s="45">
        <f t="shared" si="4"/>
        <v>39065415</v>
      </c>
      <c r="Z40" s="46">
        <f>+IF(X40&lt;&gt;0,+(Y40/X40)*100,0)</f>
        <v>35.959162239674285</v>
      </c>
      <c r="AA40" s="47">
        <f t="shared" si="4"/>
        <v>105589529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142729766</v>
      </c>
      <c r="J60">
        <v>142729766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18882567</v>
      </c>
      <c r="F7" s="20">
        <v>18882567</v>
      </c>
      <c r="G7" s="20">
        <v>1167116</v>
      </c>
      <c r="H7" s="20">
        <v>1116439</v>
      </c>
      <c r="I7" s="20">
        <v>682266</v>
      </c>
      <c r="J7" s="20">
        <v>2965821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2965821</v>
      </c>
      <c r="X7" s="20">
        <v>4726817</v>
      </c>
      <c r="Y7" s="20">
        <v>-1760996</v>
      </c>
      <c r="Z7" s="21">
        <v>-37.255430028283307</v>
      </c>
      <c r="AA7" s="22">
        <v>18882567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2465725</v>
      </c>
      <c r="F8" s="20">
        <v>2465725</v>
      </c>
      <c r="G8" s="20"/>
      <c r="H8" s="20"/>
      <c r="I8" s="20">
        <v>18908</v>
      </c>
      <c r="J8" s="20">
        <v>18908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18908</v>
      </c>
      <c r="X8" s="20">
        <v>-320539</v>
      </c>
      <c r="Y8" s="20">
        <v>339447</v>
      </c>
      <c r="Z8" s="21">
        <v>-105.89881418485739</v>
      </c>
      <c r="AA8" s="22">
        <v>2465725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16387798</v>
      </c>
      <c r="F9" s="20">
        <v>16387798</v>
      </c>
      <c r="G9" s="20">
        <v>6497044</v>
      </c>
      <c r="H9" s="20">
        <v>1380</v>
      </c>
      <c r="I9" s="20">
        <v>64</v>
      </c>
      <c r="J9" s="20">
        <v>6498488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6498488</v>
      </c>
      <c r="X9" s="20">
        <v>4096950</v>
      </c>
      <c r="Y9" s="20">
        <v>2401538</v>
      </c>
      <c r="Z9" s="21">
        <v>58.617703413514931</v>
      </c>
      <c r="AA9" s="22">
        <v>16387798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102113841</v>
      </c>
      <c r="F10" s="20">
        <v>102113841</v>
      </c>
      <c r="G10" s="20">
        <v>19032000</v>
      </c>
      <c r="H10" s="20"/>
      <c r="I10" s="20">
        <v>3000000</v>
      </c>
      <c r="J10" s="20">
        <v>22032000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22032000</v>
      </c>
      <c r="X10" s="20">
        <v>60128203</v>
      </c>
      <c r="Y10" s="20">
        <v>-38096203</v>
      </c>
      <c r="Z10" s="21">
        <v>-63.358292946157071</v>
      </c>
      <c r="AA10" s="22">
        <v>102113841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366422</v>
      </c>
      <c r="F11" s="20">
        <v>366422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366422</v>
      </c>
      <c r="Y11" s="20">
        <v>-366422</v>
      </c>
      <c r="Z11" s="21">
        <v>-100</v>
      </c>
      <c r="AA11" s="22">
        <v>366422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-22601399</v>
      </c>
      <c r="F14" s="20">
        <v>-22601399</v>
      </c>
      <c r="G14" s="20">
        <v>-941224</v>
      </c>
      <c r="H14" s="20">
        <v>-792135</v>
      </c>
      <c r="I14" s="20">
        <v>-416502</v>
      </c>
      <c r="J14" s="20">
        <v>-2149861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-2149861</v>
      </c>
      <c r="X14" s="20">
        <v>-5858656</v>
      </c>
      <c r="Y14" s="20">
        <v>3708795</v>
      </c>
      <c r="Z14" s="21">
        <v>-63.304536057416584</v>
      </c>
      <c r="AA14" s="22">
        <v>-22601399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117614954</v>
      </c>
      <c r="F17" s="28">
        <f t="shared" si="0"/>
        <v>117614954</v>
      </c>
      <c r="G17" s="28">
        <f t="shared" si="0"/>
        <v>25754936</v>
      </c>
      <c r="H17" s="28">
        <f t="shared" si="0"/>
        <v>325684</v>
      </c>
      <c r="I17" s="28">
        <f t="shared" si="0"/>
        <v>3284736</v>
      </c>
      <c r="J17" s="28">
        <f t="shared" si="0"/>
        <v>29365356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29365356</v>
      </c>
      <c r="X17" s="28">
        <f t="shared" si="0"/>
        <v>63139197</v>
      </c>
      <c r="Y17" s="28">
        <f t="shared" si="0"/>
        <v>-33773841</v>
      </c>
      <c r="Z17" s="29">
        <f>+IF(X17&lt;&gt;0,+(Y17/X17)*100,0)</f>
        <v>-53.491084151735414</v>
      </c>
      <c r="AA17" s="30">
        <f>SUM(AA6:AA16)</f>
        <v>117614954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-107520607</v>
      </c>
      <c r="F26" s="20">
        <v>-107520607</v>
      </c>
      <c r="G26" s="20">
        <v>-7670029</v>
      </c>
      <c r="H26" s="20">
        <v>-3632897</v>
      </c>
      <c r="I26" s="20">
        <v>-12895751</v>
      </c>
      <c r="J26" s="20">
        <v>-24198677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-24198677</v>
      </c>
      <c r="X26" s="20">
        <v>-57860191</v>
      </c>
      <c r="Y26" s="20">
        <v>33661514</v>
      </c>
      <c r="Z26" s="21">
        <v>-58.177329556343835</v>
      </c>
      <c r="AA26" s="22">
        <v>-107520607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-107520607</v>
      </c>
      <c r="F27" s="28">
        <f t="shared" si="1"/>
        <v>-107520607</v>
      </c>
      <c r="G27" s="28">
        <f t="shared" si="1"/>
        <v>-7670029</v>
      </c>
      <c r="H27" s="28">
        <f t="shared" si="1"/>
        <v>-3632897</v>
      </c>
      <c r="I27" s="28">
        <f t="shared" si="1"/>
        <v>-12895751</v>
      </c>
      <c r="J27" s="28">
        <f t="shared" si="1"/>
        <v>-24198677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-24198677</v>
      </c>
      <c r="X27" s="28">
        <f t="shared" si="1"/>
        <v>-57860191</v>
      </c>
      <c r="Y27" s="28">
        <f t="shared" si="1"/>
        <v>33661514</v>
      </c>
      <c r="Z27" s="29">
        <f>+IF(X27&lt;&gt;0,+(Y27/X27)*100,0)</f>
        <v>-58.177329556343835</v>
      </c>
      <c r="AA27" s="30">
        <f>SUM(AA21:AA26)</f>
        <v>-107520607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-314</v>
      </c>
      <c r="H33" s="36">
        <v>-834</v>
      </c>
      <c r="I33" s="36">
        <v>-1014</v>
      </c>
      <c r="J33" s="36">
        <v>-2162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-2162</v>
      </c>
      <c r="X33" s="36"/>
      <c r="Y33" s="20">
        <v>-2162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-314</v>
      </c>
      <c r="H36" s="28">
        <f t="shared" si="2"/>
        <v>-834</v>
      </c>
      <c r="I36" s="28">
        <f t="shared" si="2"/>
        <v>-1014</v>
      </c>
      <c r="J36" s="28">
        <f t="shared" si="2"/>
        <v>-2162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-2162</v>
      </c>
      <c r="X36" s="28">
        <f t="shared" si="2"/>
        <v>0</v>
      </c>
      <c r="Y36" s="28">
        <f t="shared" si="2"/>
        <v>-2162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10094347</v>
      </c>
      <c r="F38" s="2">
        <f t="shared" si="3"/>
        <v>10094347</v>
      </c>
      <c r="G38" s="2">
        <f t="shared" si="3"/>
        <v>18084593</v>
      </c>
      <c r="H38" s="2">
        <f t="shared" si="3"/>
        <v>-3308047</v>
      </c>
      <c r="I38" s="2">
        <f t="shared" si="3"/>
        <v>-9612029</v>
      </c>
      <c r="J38" s="2">
        <f t="shared" si="3"/>
        <v>5164517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5164517</v>
      </c>
      <c r="X38" s="2">
        <f t="shared" si="3"/>
        <v>5279006</v>
      </c>
      <c r="Y38" s="2">
        <f t="shared" si="3"/>
        <v>-114489</v>
      </c>
      <c r="Z38" s="34">
        <f>+IF(X38&lt;&gt;0,+(Y38/X38)*100,0)</f>
        <v>-2.1687605583323828</v>
      </c>
      <c r="AA38" s="35">
        <f>+AA17+AA27+AA36</f>
        <v>10094347</v>
      </c>
    </row>
    <row r="39" spans="1:27" ht="13.5" x14ac:dyDescent="0.25">
      <c r="A39" s="23" t="s">
        <v>60</v>
      </c>
      <c r="B39" s="17"/>
      <c r="C39" s="32"/>
      <c r="D39" s="32"/>
      <c r="E39" s="33">
        <v>93899218</v>
      </c>
      <c r="F39" s="2">
        <v>93899218</v>
      </c>
      <c r="G39" s="2">
        <v>86454969</v>
      </c>
      <c r="H39" s="2">
        <f>+G40+H60</f>
        <v>104539562</v>
      </c>
      <c r="I39" s="2">
        <f>+H40+I60</f>
        <v>101231515</v>
      </c>
      <c r="J39" s="2">
        <f>+G39</f>
        <v>86454969</v>
      </c>
      <c r="K39" s="2">
        <f>+I40+K60</f>
        <v>91619486</v>
      </c>
      <c r="L39" s="2">
        <f>+K40+L60</f>
        <v>91619486</v>
      </c>
      <c r="M39" s="2">
        <f>+L40+M60</f>
        <v>91619486</v>
      </c>
      <c r="N39" s="2">
        <f>+K39</f>
        <v>91619486</v>
      </c>
      <c r="O39" s="2">
        <f>+M40+O60</f>
        <v>91619486</v>
      </c>
      <c r="P39" s="2">
        <f>+O40+P60</f>
        <v>91619486</v>
      </c>
      <c r="Q39" s="2">
        <f>+P40+Q60</f>
        <v>91619486</v>
      </c>
      <c r="R39" s="2">
        <f>+O39</f>
        <v>91619486</v>
      </c>
      <c r="S39" s="2">
        <f>+Q40+S60</f>
        <v>91619486</v>
      </c>
      <c r="T39" s="2">
        <f>+S40+T60</f>
        <v>91619486</v>
      </c>
      <c r="U39" s="2">
        <f>+T40+U60</f>
        <v>91619486</v>
      </c>
      <c r="V39" s="2">
        <f>+S39</f>
        <v>91619486</v>
      </c>
      <c r="W39" s="2">
        <f>+G39</f>
        <v>86454969</v>
      </c>
      <c r="X39" s="2">
        <v>93899218</v>
      </c>
      <c r="Y39" s="2">
        <f>+W39-X39</f>
        <v>-7444249</v>
      </c>
      <c r="Z39" s="34">
        <f>+IF(X39&lt;&gt;0,+(Y39/X39)*100,0)</f>
        <v>-7.9279137340632593</v>
      </c>
      <c r="AA39" s="35">
        <v>93899218</v>
      </c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103993565</v>
      </c>
      <c r="F40" s="45">
        <f t="shared" si="4"/>
        <v>103993565</v>
      </c>
      <c r="G40" s="45">
        <f t="shared" si="4"/>
        <v>104539562</v>
      </c>
      <c r="H40" s="45">
        <f t="shared" si="4"/>
        <v>101231515</v>
      </c>
      <c r="I40" s="45">
        <f t="shared" si="4"/>
        <v>91619486</v>
      </c>
      <c r="J40" s="45">
        <f>+I40</f>
        <v>91619486</v>
      </c>
      <c r="K40" s="45">
        <f t="shared" si="4"/>
        <v>91619486</v>
      </c>
      <c r="L40" s="45">
        <f t="shared" si="4"/>
        <v>91619486</v>
      </c>
      <c r="M40" s="45">
        <f t="shared" si="4"/>
        <v>91619486</v>
      </c>
      <c r="N40" s="45">
        <f>+M40</f>
        <v>91619486</v>
      </c>
      <c r="O40" s="45">
        <f t="shared" si="4"/>
        <v>91619486</v>
      </c>
      <c r="P40" s="45">
        <f t="shared" si="4"/>
        <v>91619486</v>
      </c>
      <c r="Q40" s="45">
        <f t="shared" si="4"/>
        <v>91619486</v>
      </c>
      <c r="R40" s="45">
        <f>+Q40</f>
        <v>91619486</v>
      </c>
      <c r="S40" s="45">
        <f t="shared" si="4"/>
        <v>91619486</v>
      </c>
      <c r="T40" s="45">
        <f t="shared" si="4"/>
        <v>91619486</v>
      </c>
      <c r="U40" s="45">
        <f t="shared" si="4"/>
        <v>91619486</v>
      </c>
      <c r="V40" s="45">
        <f>+U40</f>
        <v>91619486</v>
      </c>
      <c r="W40" s="45">
        <f>+V40</f>
        <v>91619486</v>
      </c>
      <c r="X40" s="45">
        <f t="shared" si="4"/>
        <v>99178224</v>
      </c>
      <c r="Y40" s="45">
        <f t="shared" si="4"/>
        <v>-7558738</v>
      </c>
      <c r="Z40" s="46">
        <f>+IF(X40&lt;&gt;0,+(Y40/X40)*100,0)</f>
        <v>-7.6213685778442661</v>
      </c>
      <c r="AA40" s="47">
        <f t="shared" si="4"/>
        <v>103993565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86454969</v>
      </c>
      <c r="J60">
        <v>86454969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6636</v>
      </c>
      <c r="D7" s="18"/>
      <c r="E7" s="19"/>
      <c r="F7" s="20"/>
      <c r="G7" s="20">
        <v>-28500</v>
      </c>
      <c r="H7" s="20">
        <v>-85246</v>
      </c>
      <c r="I7" s="20">
        <v>-93249</v>
      </c>
      <c r="J7" s="20">
        <v>-206995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-206995</v>
      </c>
      <c r="X7" s="20"/>
      <c r="Y7" s="20">
        <v>-206995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9014914</v>
      </c>
      <c r="D9" s="18"/>
      <c r="E9" s="19">
        <v>11365153</v>
      </c>
      <c r="F9" s="20">
        <v>11365153</v>
      </c>
      <c r="G9" s="20">
        <v>4735424</v>
      </c>
      <c r="H9" s="20"/>
      <c r="I9" s="20"/>
      <c r="J9" s="20">
        <v>4735424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4735424</v>
      </c>
      <c r="X9" s="20">
        <v>2841288</v>
      </c>
      <c r="Y9" s="20">
        <v>1894136</v>
      </c>
      <c r="Z9" s="21">
        <v>66.664695729542373</v>
      </c>
      <c r="AA9" s="22">
        <v>11365153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6032129</v>
      </c>
      <c r="F10" s="20">
        <v>6032129</v>
      </c>
      <c r="G10" s="20">
        <v>-6187087</v>
      </c>
      <c r="H10" s="20"/>
      <c r="I10" s="20">
        <v>-3345425</v>
      </c>
      <c r="J10" s="20">
        <v>-9532512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-9532512</v>
      </c>
      <c r="X10" s="20">
        <v>1508031</v>
      </c>
      <c r="Y10" s="20">
        <v>-11040543</v>
      </c>
      <c r="Z10" s="21">
        <v>-732.11644853454607</v>
      </c>
      <c r="AA10" s="22">
        <v>6032129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1696129</v>
      </c>
      <c r="F11" s="20">
        <v>1696129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424032</v>
      </c>
      <c r="Y11" s="20">
        <v>-424032</v>
      </c>
      <c r="Z11" s="21">
        <v>-100</v>
      </c>
      <c r="AA11" s="22">
        <v>1696129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-1744224</v>
      </c>
      <c r="D14" s="18"/>
      <c r="E14" s="19">
        <v>-7391269</v>
      </c>
      <c r="F14" s="20">
        <v>-7391269</v>
      </c>
      <c r="G14" s="20"/>
      <c r="H14" s="20">
        <v>-61041</v>
      </c>
      <c r="I14" s="20">
        <v>-93249</v>
      </c>
      <c r="J14" s="20">
        <v>-154290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-154290</v>
      </c>
      <c r="X14" s="20">
        <v>-1589810</v>
      </c>
      <c r="Y14" s="20">
        <v>1435520</v>
      </c>
      <c r="Z14" s="21">
        <v>-90.29506670608437</v>
      </c>
      <c r="AA14" s="22">
        <v>-7391269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7277326</v>
      </c>
      <c r="D17" s="26">
        <f>SUM(D6:D16)</f>
        <v>0</v>
      </c>
      <c r="E17" s="27">
        <f t="shared" si="0"/>
        <v>11702142</v>
      </c>
      <c r="F17" s="28">
        <f t="shared" si="0"/>
        <v>11702142</v>
      </c>
      <c r="G17" s="28">
        <f t="shared" si="0"/>
        <v>-1480163</v>
      </c>
      <c r="H17" s="28">
        <f t="shared" si="0"/>
        <v>-146287</v>
      </c>
      <c r="I17" s="28">
        <f t="shared" si="0"/>
        <v>-3531923</v>
      </c>
      <c r="J17" s="28">
        <f t="shared" si="0"/>
        <v>-5158373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-5158373</v>
      </c>
      <c r="X17" s="28">
        <f t="shared" si="0"/>
        <v>3183541</v>
      </c>
      <c r="Y17" s="28">
        <f t="shared" si="0"/>
        <v>-8341914</v>
      </c>
      <c r="Z17" s="29">
        <f>+IF(X17&lt;&gt;0,+(Y17/X17)*100,0)</f>
        <v>-262.03256059840282</v>
      </c>
      <c r="AA17" s="30">
        <f>SUM(AA6:AA16)</f>
        <v>11702142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-28312790</v>
      </c>
      <c r="D26" s="18"/>
      <c r="E26" s="19">
        <v>-24478346</v>
      </c>
      <c r="F26" s="20">
        <v>-24478346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-6119583</v>
      </c>
      <c r="Y26" s="20">
        <v>6119583</v>
      </c>
      <c r="Z26" s="21">
        <v>-100</v>
      </c>
      <c r="AA26" s="22">
        <v>-24478346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-28312790</v>
      </c>
      <c r="D27" s="26">
        <f>SUM(D21:D26)</f>
        <v>0</v>
      </c>
      <c r="E27" s="27">
        <f t="shared" si="1"/>
        <v>-24478346</v>
      </c>
      <c r="F27" s="28">
        <f t="shared" si="1"/>
        <v>-24478346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-6119583</v>
      </c>
      <c r="Y27" s="28">
        <f t="shared" si="1"/>
        <v>6119583</v>
      </c>
      <c r="Z27" s="29">
        <f>+IF(X27&lt;&gt;0,+(Y27/X27)*100,0)</f>
        <v>-100</v>
      </c>
      <c r="AA27" s="30">
        <f>SUM(AA21:AA26)</f>
        <v>-24478346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-21035464</v>
      </c>
      <c r="D38" s="32">
        <f>+D17+D27+D36</f>
        <v>0</v>
      </c>
      <c r="E38" s="33">
        <f t="shared" si="3"/>
        <v>-12776204</v>
      </c>
      <c r="F38" s="2">
        <f t="shared" si="3"/>
        <v>-12776204</v>
      </c>
      <c r="G38" s="2">
        <f t="shared" si="3"/>
        <v>-1480163</v>
      </c>
      <c r="H38" s="2">
        <f t="shared" si="3"/>
        <v>-146287</v>
      </c>
      <c r="I38" s="2">
        <f t="shared" si="3"/>
        <v>-3531923</v>
      </c>
      <c r="J38" s="2">
        <f t="shared" si="3"/>
        <v>-5158373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-5158373</v>
      </c>
      <c r="X38" s="2">
        <f t="shared" si="3"/>
        <v>-2936042</v>
      </c>
      <c r="Y38" s="2">
        <f t="shared" si="3"/>
        <v>-2222331</v>
      </c>
      <c r="Z38" s="34">
        <f>+IF(X38&lt;&gt;0,+(Y38/X38)*100,0)</f>
        <v>75.691389973304197</v>
      </c>
      <c r="AA38" s="35">
        <f>+AA17+AA27+AA36</f>
        <v>-12776204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-1480163</v>
      </c>
      <c r="I39" s="2">
        <f>+H40+I60</f>
        <v>-1626450</v>
      </c>
      <c r="J39" s="2">
        <f>+G39</f>
        <v>0</v>
      </c>
      <c r="K39" s="2">
        <f>+I40+K60</f>
        <v>-5158373</v>
      </c>
      <c r="L39" s="2">
        <f>+K40+L60</f>
        <v>-5158373</v>
      </c>
      <c r="M39" s="2">
        <f>+L40+M60</f>
        <v>-5158373</v>
      </c>
      <c r="N39" s="2">
        <f>+K39</f>
        <v>-5158373</v>
      </c>
      <c r="O39" s="2">
        <f>+M40+O60</f>
        <v>-5158373</v>
      </c>
      <c r="P39" s="2">
        <f>+O40+P60</f>
        <v>-5158373</v>
      </c>
      <c r="Q39" s="2">
        <f>+P40+Q60</f>
        <v>-5158373</v>
      </c>
      <c r="R39" s="2">
        <f>+O39</f>
        <v>-5158373</v>
      </c>
      <c r="S39" s="2">
        <f>+Q40+S60</f>
        <v>-5158373</v>
      </c>
      <c r="T39" s="2">
        <f>+S40+T60</f>
        <v>-5158373</v>
      </c>
      <c r="U39" s="2">
        <f>+T40+U60</f>
        <v>-5158373</v>
      </c>
      <c r="V39" s="2">
        <f>+S39</f>
        <v>-5158373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-21035464</v>
      </c>
      <c r="D40" s="43">
        <f t="shared" ref="D40:AA40" si="4">+D38+D39</f>
        <v>0</v>
      </c>
      <c r="E40" s="44">
        <f t="shared" si="4"/>
        <v>-12776204</v>
      </c>
      <c r="F40" s="45">
        <f t="shared" si="4"/>
        <v>-12776204</v>
      </c>
      <c r="G40" s="45">
        <f t="shared" si="4"/>
        <v>-1480163</v>
      </c>
      <c r="H40" s="45">
        <f t="shared" si="4"/>
        <v>-1626450</v>
      </c>
      <c r="I40" s="45">
        <f t="shared" si="4"/>
        <v>-5158373</v>
      </c>
      <c r="J40" s="45">
        <f>+I40</f>
        <v>-5158373</v>
      </c>
      <c r="K40" s="45">
        <f t="shared" si="4"/>
        <v>-5158373</v>
      </c>
      <c r="L40" s="45">
        <f t="shared" si="4"/>
        <v>-5158373</v>
      </c>
      <c r="M40" s="45">
        <f t="shared" si="4"/>
        <v>-5158373</v>
      </c>
      <c r="N40" s="45">
        <f>+M40</f>
        <v>-5158373</v>
      </c>
      <c r="O40" s="45">
        <f t="shared" si="4"/>
        <v>-5158373</v>
      </c>
      <c r="P40" s="45">
        <f t="shared" si="4"/>
        <v>-5158373</v>
      </c>
      <c r="Q40" s="45">
        <f t="shared" si="4"/>
        <v>-5158373</v>
      </c>
      <c r="R40" s="45">
        <f>+Q40</f>
        <v>-5158373</v>
      </c>
      <c r="S40" s="45">
        <f t="shared" si="4"/>
        <v>-5158373</v>
      </c>
      <c r="T40" s="45">
        <f t="shared" si="4"/>
        <v>-5158373</v>
      </c>
      <c r="U40" s="45">
        <f t="shared" si="4"/>
        <v>-5158373</v>
      </c>
      <c r="V40" s="45">
        <f>+U40</f>
        <v>-5158373</v>
      </c>
      <c r="W40" s="45">
        <f>+V40</f>
        <v>-5158373</v>
      </c>
      <c r="X40" s="45">
        <f t="shared" si="4"/>
        <v>-2936042</v>
      </c>
      <c r="Y40" s="45">
        <f t="shared" si="4"/>
        <v>-2222331</v>
      </c>
      <c r="Z40" s="46">
        <f>+IF(X40&lt;&gt;0,+(Y40/X40)*100,0)</f>
        <v>75.691389973304197</v>
      </c>
      <c r="AA40" s="47">
        <f t="shared" si="4"/>
        <v>-12776204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54222676</v>
      </c>
      <c r="D7" s="18"/>
      <c r="E7" s="19"/>
      <c r="F7" s="20">
        <v>80166759</v>
      </c>
      <c r="G7" s="20">
        <v>5014193</v>
      </c>
      <c r="H7" s="20">
        <v>5156588</v>
      </c>
      <c r="I7" s="20">
        <v>4620279</v>
      </c>
      <c r="J7" s="20">
        <v>14791060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14791060</v>
      </c>
      <c r="X7" s="20">
        <v>20041686</v>
      </c>
      <c r="Y7" s="20">
        <v>-5250626</v>
      </c>
      <c r="Z7" s="21">
        <v>-26.198524415560648</v>
      </c>
      <c r="AA7" s="22">
        <v>80166759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14212728</v>
      </c>
      <c r="F9" s="20">
        <v>14212728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3553182</v>
      </c>
      <c r="Y9" s="20">
        <v>-3553182</v>
      </c>
      <c r="Z9" s="21">
        <v>-100</v>
      </c>
      <c r="AA9" s="22">
        <v>14212728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34730100</v>
      </c>
      <c r="G10" s="20">
        <v>10897000</v>
      </c>
      <c r="H10" s="20"/>
      <c r="I10" s="20"/>
      <c r="J10" s="20">
        <v>10897000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10897000</v>
      </c>
      <c r="X10" s="20">
        <v>8682525</v>
      </c>
      <c r="Y10" s="20">
        <v>2214475</v>
      </c>
      <c r="Z10" s="21">
        <v>25.504965433442461</v>
      </c>
      <c r="AA10" s="22">
        <v>34730100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24310528</v>
      </c>
      <c r="D14" s="18"/>
      <c r="E14" s="19"/>
      <c r="F14" s="20"/>
      <c r="G14" s="20">
        <v>1161125</v>
      </c>
      <c r="H14" s="20">
        <v>1531220</v>
      </c>
      <c r="I14" s="20">
        <v>1497844</v>
      </c>
      <c r="J14" s="20">
        <v>4190189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4190189</v>
      </c>
      <c r="X14" s="20"/>
      <c r="Y14" s="20">
        <v>4190189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78533204</v>
      </c>
      <c r="D17" s="26">
        <f>SUM(D6:D16)</f>
        <v>0</v>
      </c>
      <c r="E17" s="27">
        <f t="shared" si="0"/>
        <v>14212728</v>
      </c>
      <c r="F17" s="28">
        <f t="shared" si="0"/>
        <v>129109587</v>
      </c>
      <c r="G17" s="28">
        <f t="shared" si="0"/>
        <v>17072318</v>
      </c>
      <c r="H17" s="28">
        <f t="shared" si="0"/>
        <v>6687808</v>
      </c>
      <c r="I17" s="28">
        <f t="shared" si="0"/>
        <v>6118123</v>
      </c>
      <c r="J17" s="28">
        <f t="shared" si="0"/>
        <v>29878249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29878249</v>
      </c>
      <c r="X17" s="28">
        <f t="shared" si="0"/>
        <v>32277393</v>
      </c>
      <c r="Y17" s="28">
        <f t="shared" si="0"/>
        <v>-2399144</v>
      </c>
      <c r="Z17" s="29">
        <f>+IF(X17&lt;&gt;0,+(Y17/X17)*100,0)</f>
        <v>-7.4328927370311479</v>
      </c>
      <c r="AA17" s="30">
        <f>SUM(AA6:AA16)</f>
        <v>129109587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-25005678</v>
      </c>
      <c r="D26" s="18"/>
      <c r="E26" s="19">
        <v>-42189656</v>
      </c>
      <c r="F26" s="20">
        <v>-53293504</v>
      </c>
      <c r="G26" s="20">
        <v>-2597031</v>
      </c>
      <c r="H26" s="20">
        <v>-1156313</v>
      </c>
      <c r="I26" s="20">
        <v>-3048462</v>
      </c>
      <c r="J26" s="20">
        <v>-6801806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-6801806</v>
      </c>
      <c r="X26" s="20">
        <v>-13323360</v>
      </c>
      <c r="Y26" s="20">
        <v>6521554</v>
      </c>
      <c r="Z26" s="21">
        <v>-48.948268304691908</v>
      </c>
      <c r="AA26" s="22">
        <v>-53293504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-25005678</v>
      </c>
      <c r="D27" s="26">
        <f>SUM(D21:D26)</f>
        <v>0</v>
      </c>
      <c r="E27" s="27">
        <f t="shared" si="1"/>
        <v>-42189656</v>
      </c>
      <c r="F27" s="28">
        <f t="shared" si="1"/>
        <v>-53293504</v>
      </c>
      <c r="G27" s="28">
        <f t="shared" si="1"/>
        <v>-2597031</v>
      </c>
      <c r="H27" s="28">
        <f t="shared" si="1"/>
        <v>-1156313</v>
      </c>
      <c r="I27" s="28">
        <f t="shared" si="1"/>
        <v>-3048462</v>
      </c>
      <c r="J27" s="28">
        <f t="shared" si="1"/>
        <v>-6801806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-6801806</v>
      </c>
      <c r="X27" s="28">
        <f t="shared" si="1"/>
        <v>-13323360</v>
      </c>
      <c r="Y27" s="28">
        <f t="shared" si="1"/>
        <v>6521554</v>
      </c>
      <c r="Z27" s="29">
        <f>+IF(X27&lt;&gt;0,+(Y27/X27)*100,0)</f>
        <v>-48.948268304691908</v>
      </c>
      <c r="AA27" s="30">
        <f>SUM(AA21:AA26)</f>
        <v>-53293504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53527526</v>
      </c>
      <c r="D38" s="32">
        <f>+D17+D27+D36</f>
        <v>0</v>
      </c>
      <c r="E38" s="33">
        <f t="shared" si="3"/>
        <v>-27976928</v>
      </c>
      <c r="F38" s="2">
        <f t="shared" si="3"/>
        <v>75816083</v>
      </c>
      <c r="G38" s="2">
        <f t="shared" si="3"/>
        <v>14475287</v>
      </c>
      <c r="H38" s="2">
        <f t="shared" si="3"/>
        <v>5531495</v>
      </c>
      <c r="I38" s="2">
        <f t="shared" si="3"/>
        <v>3069661</v>
      </c>
      <c r="J38" s="2">
        <f t="shared" si="3"/>
        <v>23076443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23076443</v>
      </c>
      <c r="X38" s="2">
        <f t="shared" si="3"/>
        <v>18954033</v>
      </c>
      <c r="Y38" s="2">
        <f t="shared" si="3"/>
        <v>4122410</v>
      </c>
      <c r="Z38" s="34">
        <f>+IF(X38&lt;&gt;0,+(Y38/X38)*100,0)</f>
        <v>21.749513678698353</v>
      </c>
      <c r="AA38" s="35">
        <f>+AA17+AA27+AA36</f>
        <v>75816083</v>
      </c>
    </row>
    <row r="39" spans="1:27" ht="13.5" x14ac:dyDescent="0.25">
      <c r="A39" s="23" t="s">
        <v>60</v>
      </c>
      <c r="B39" s="17"/>
      <c r="C39" s="32">
        <v>17864133</v>
      </c>
      <c r="D39" s="32"/>
      <c r="E39" s="33"/>
      <c r="F39" s="2"/>
      <c r="G39" s="2">
        <v>33455649</v>
      </c>
      <c r="H39" s="2">
        <f>+G40+H60</f>
        <v>47930936</v>
      </c>
      <c r="I39" s="2">
        <f>+H40+I60</f>
        <v>53462431</v>
      </c>
      <c r="J39" s="2">
        <f>+G39</f>
        <v>33455649</v>
      </c>
      <c r="K39" s="2">
        <f>+I40+K60</f>
        <v>56532092</v>
      </c>
      <c r="L39" s="2">
        <f>+K40+L60</f>
        <v>56532092</v>
      </c>
      <c r="M39" s="2">
        <f>+L40+M60</f>
        <v>56532092</v>
      </c>
      <c r="N39" s="2">
        <f>+K39</f>
        <v>56532092</v>
      </c>
      <c r="O39" s="2">
        <f>+M40+O60</f>
        <v>56532092</v>
      </c>
      <c r="P39" s="2">
        <f>+O40+P60</f>
        <v>56532092</v>
      </c>
      <c r="Q39" s="2">
        <f>+P40+Q60</f>
        <v>56532092</v>
      </c>
      <c r="R39" s="2">
        <f>+O39</f>
        <v>56532092</v>
      </c>
      <c r="S39" s="2">
        <f>+Q40+S60</f>
        <v>56532092</v>
      </c>
      <c r="T39" s="2">
        <f>+S40+T60</f>
        <v>56532092</v>
      </c>
      <c r="U39" s="2">
        <f>+T40+U60</f>
        <v>56532092</v>
      </c>
      <c r="V39" s="2">
        <f>+S39</f>
        <v>56532092</v>
      </c>
      <c r="W39" s="2">
        <f>+G39</f>
        <v>33455649</v>
      </c>
      <c r="X39" s="2"/>
      <c r="Y39" s="2">
        <f>+W39-X39</f>
        <v>33455649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71391659</v>
      </c>
      <c r="D40" s="43">
        <f t="shared" ref="D40:AA40" si="4">+D38+D39</f>
        <v>0</v>
      </c>
      <c r="E40" s="44">
        <f t="shared" si="4"/>
        <v>-27976928</v>
      </c>
      <c r="F40" s="45">
        <f t="shared" si="4"/>
        <v>75816083</v>
      </c>
      <c r="G40" s="45">
        <f t="shared" si="4"/>
        <v>47930936</v>
      </c>
      <c r="H40" s="45">
        <f t="shared" si="4"/>
        <v>53462431</v>
      </c>
      <c r="I40" s="45">
        <f t="shared" si="4"/>
        <v>56532092</v>
      </c>
      <c r="J40" s="45">
        <f>+I40</f>
        <v>56532092</v>
      </c>
      <c r="K40" s="45">
        <f t="shared" si="4"/>
        <v>56532092</v>
      </c>
      <c r="L40" s="45">
        <f t="shared" si="4"/>
        <v>56532092</v>
      </c>
      <c r="M40" s="45">
        <f t="shared" si="4"/>
        <v>56532092</v>
      </c>
      <c r="N40" s="45">
        <f>+M40</f>
        <v>56532092</v>
      </c>
      <c r="O40" s="45">
        <f t="shared" si="4"/>
        <v>56532092</v>
      </c>
      <c r="P40" s="45">
        <f t="shared" si="4"/>
        <v>56532092</v>
      </c>
      <c r="Q40" s="45">
        <f t="shared" si="4"/>
        <v>56532092</v>
      </c>
      <c r="R40" s="45">
        <f>+Q40</f>
        <v>56532092</v>
      </c>
      <c r="S40" s="45">
        <f t="shared" si="4"/>
        <v>56532092</v>
      </c>
      <c r="T40" s="45">
        <f t="shared" si="4"/>
        <v>56532092</v>
      </c>
      <c r="U40" s="45">
        <f t="shared" si="4"/>
        <v>56532092</v>
      </c>
      <c r="V40" s="45">
        <f>+U40</f>
        <v>56532092</v>
      </c>
      <c r="W40" s="45">
        <f>+V40</f>
        <v>56532092</v>
      </c>
      <c r="X40" s="45">
        <f t="shared" si="4"/>
        <v>18954033</v>
      </c>
      <c r="Y40" s="45">
        <f t="shared" si="4"/>
        <v>37578059</v>
      </c>
      <c r="Z40" s="46">
        <f>+IF(X40&lt;&gt;0,+(Y40/X40)*100,0)</f>
        <v>198.25890880320827</v>
      </c>
      <c r="AA40" s="47">
        <f t="shared" si="4"/>
        <v>75816083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33455649</v>
      </c>
      <c r="J60">
        <v>33455649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171431</v>
      </c>
      <c r="D7" s="18"/>
      <c r="E7" s="19"/>
      <c r="F7" s="20"/>
      <c r="G7" s="20"/>
      <c r="H7" s="20">
        <v>39578</v>
      </c>
      <c r="I7" s="20">
        <v>12714</v>
      </c>
      <c r="J7" s="20">
        <v>52292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52292</v>
      </c>
      <c r="X7" s="20"/>
      <c r="Y7" s="20">
        <v>52292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171431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39578</v>
      </c>
      <c r="I17" s="28">
        <f t="shared" si="0"/>
        <v>12714</v>
      </c>
      <c r="J17" s="28">
        <f t="shared" si="0"/>
        <v>52292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52292</v>
      </c>
      <c r="X17" s="28">
        <f t="shared" si="0"/>
        <v>0</v>
      </c>
      <c r="Y17" s="28">
        <f t="shared" si="0"/>
        <v>52292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171431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39578</v>
      </c>
      <c r="I38" s="2">
        <f t="shared" si="3"/>
        <v>12714</v>
      </c>
      <c r="J38" s="2">
        <f t="shared" si="3"/>
        <v>52292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52292</v>
      </c>
      <c r="X38" s="2">
        <f t="shared" si="3"/>
        <v>0</v>
      </c>
      <c r="Y38" s="2">
        <f t="shared" si="3"/>
        <v>52292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39578</v>
      </c>
      <c r="J39" s="2">
        <f>+G39</f>
        <v>0</v>
      </c>
      <c r="K39" s="2">
        <f>+I40+K60</f>
        <v>52292</v>
      </c>
      <c r="L39" s="2">
        <f>+K40+L60</f>
        <v>52292</v>
      </c>
      <c r="M39" s="2">
        <f>+L40+M60</f>
        <v>52292</v>
      </c>
      <c r="N39" s="2">
        <f>+K39</f>
        <v>52292</v>
      </c>
      <c r="O39" s="2">
        <f>+M40+O60</f>
        <v>52292</v>
      </c>
      <c r="P39" s="2">
        <f>+O40+P60</f>
        <v>52292</v>
      </c>
      <c r="Q39" s="2">
        <f>+P40+Q60</f>
        <v>52292</v>
      </c>
      <c r="R39" s="2">
        <f>+O39</f>
        <v>52292</v>
      </c>
      <c r="S39" s="2">
        <f>+Q40+S60</f>
        <v>52292</v>
      </c>
      <c r="T39" s="2">
        <f>+S40+T60</f>
        <v>52292</v>
      </c>
      <c r="U39" s="2">
        <f>+T40+U60</f>
        <v>52292</v>
      </c>
      <c r="V39" s="2">
        <f>+S39</f>
        <v>52292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171431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39578</v>
      </c>
      <c r="I40" s="45">
        <f t="shared" si="4"/>
        <v>52292</v>
      </c>
      <c r="J40" s="45">
        <f>+I40</f>
        <v>52292</v>
      </c>
      <c r="K40" s="45">
        <f t="shared" si="4"/>
        <v>52292</v>
      </c>
      <c r="L40" s="45">
        <f t="shared" si="4"/>
        <v>52292</v>
      </c>
      <c r="M40" s="45">
        <f t="shared" si="4"/>
        <v>52292</v>
      </c>
      <c r="N40" s="45">
        <f>+M40</f>
        <v>52292</v>
      </c>
      <c r="O40" s="45">
        <f t="shared" si="4"/>
        <v>52292</v>
      </c>
      <c r="P40" s="45">
        <f t="shared" si="4"/>
        <v>52292</v>
      </c>
      <c r="Q40" s="45">
        <f t="shared" si="4"/>
        <v>52292</v>
      </c>
      <c r="R40" s="45">
        <f>+Q40</f>
        <v>52292</v>
      </c>
      <c r="S40" s="45">
        <f t="shared" si="4"/>
        <v>52292</v>
      </c>
      <c r="T40" s="45">
        <f t="shared" si="4"/>
        <v>52292</v>
      </c>
      <c r="U40" s="45">
        <f t="shared" si="4"/>
        <v>52292</v>
      </c>
      <c r="V40" s="45">
        <f>+U40</f>
        <v>52292</v>
      </c>
      <c r="W40" s="45">
        <f>+V40</f>
        <v>52292</v>
      </c>
      <c r="X40" s="45">
        <f t="shared" si="4"/>
        <v>0</v>
      </c>
      <c r="Y40" s="45">
        <f t="shared" si="4"/>
        <v>52292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77190</v>
      </c>
      <c r="F8" s="20">
        <v>77190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19299</v>
      </c>
      <c r="Y8" s="20">
        <v>-19299</v>
      </c>
      <c r="Z8" s="21">
        <v>-100</v>
      </c>
      <c r="AA8" s="22">
        <v>77190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77190</v>
      </c>
      <c r="F17" s="28">
        <f t="shared" si="0"/>
        <v>77190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19299</v>
      </c>
      <c r="Y17" s="28">
        <f t="shared" si="0"/>
        <v>-19299</v>
      </c>
      <c r="Z17" s="29">
        <f>+IF(X17&lt;&gt;0,+(Y17/X17)*100,0)</f>
        <v>-100</v>
      </c>
      <c r="AA17" s="30">
        <f>SUM(AA6:AA16)</f>
        <v>77190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77190</v>
      </c>
      <c r="F38" s="2">
        <f t="shared" si="3"/>
        <v>77190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19299</v>
      </c>
      <c r="Y38" s="2">
        <f t="shared" si="3"/>
        <v>-19299</v>
      </c>
      <c r="Z38" s="34">
        <f>+IF(X38&lt;&gt;0,+(Y38/X38)*100,0)</f>
        <v>-100</v>
      </c>
      <c r="AA38" s="35">
        <f>+AA17+AA27+AA36</f>
        <v>77190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77190</v>
      </c>
      <c r="F40" s="45">
        <f t="shared" si="4"/>
        <v>77190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19299</v>
      </c>
      <c r="Y40" s="45">
        <f t="shared" si="4"/>
        <v>-19299</v>
      </c>
      <c r="Z40" s="46">
        <f>+IF(X40&lt;&gt;0,+(Y40/X40)*100,0)</f>
        <v>-100</v>
      </c>
      <c r="AA40" s="47">
        <f t="shared" si="4"/>
        <v>77190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75553932</v>
      </c>
      <c r="D7" s="18"/>
      <c r="E7" s="19">
        <v>60445152</v>
      </c>
      <c r="F7" s="20">
        <v>60445152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15111288</v>
      </c>
      <c r="Y7" s="20">
        <v>-15111288</v>
      </c>
      <c r="Z7" s="21">
        <v>-100</v>
      </c>
      <c r="AA7" s="22">
        <v>60445152</v>
      </c>
    </row>
    <row r="8" spans="1:27" ht="13.5" x14ac:dyDescent="0.25">
      <c r="A8" s="23" t="s">
        <v>36</v>
      </c>
      <c r="B8" s="17" t="s">
        <v>32</v>
      </c>
      <c r="C8" s="18">
        <v>32181542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169769912</v>
      </c>
      <c r="D9" s="18"/>
      <c r="E9" s="19">
        <v>249768000</v>
      </c>
      <c r="F9" s="20">
        <v>249768000</v>
      </c>
      <c r="G9" s="20">
        <v>7659899</v>
      </c>
      <c r="H9" s="20">
        <v>6062347</v>
      </c>
      <c r="I9" s="20">
        <v>7465424</v>
      </c>
      <c r="J9" s="20">
        <v>21187670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21187670</v>
      </c>
      <c r="X9" s="20">
        <v>62442000</v>
      </c>
      <c r="Y9" s="20">
        <v>-41254330</v>
      </c>
      <c r="Z9" s="21">
        <v>-66.068239326094613</v>
      </c>
      <c r="AA9" s="22">
        <v>249768000</v>
      </c>
    </row>
    <row r="10" spans="1:27" ht="13.5" x14ac:dyDescent="0.25">
      <c r="A10" s="23" t="s">
        <v>38</v>
      </c>
      <c r="B10" s="17" t="s">
        <v>6</v>
      </c>
      <c r="C10" s="18">
        <v>-530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-189264818</v>
      </c>
      <c r="D14" s="18"/>
      <c r="E14" s="19">
        <v>-118736676</v>
      </c>
      <c r="F14" s="20">
        <v>-118736676</v>
      </c>
      <c r="G14" s="20">
        <v>-59604827</v>
      </c>
      <c r="H14" s="20">
        <v>-2997486</v>
      </c>
      <c r="I14" s="20">
        <v>-1633074</v>
      </c>
      <c r="J14" s="20">
        <v>-64235387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-64235387</v>
      </c>
      <c r="X14" s="20">
        <v>-29684169</v>
      </c>
      <c r="Y14" s="20">
        <v>-34551218</v>
      </c>
      <c r="Z14" s="21">
        <v>116.39610999384891</v>
      </c>
      <c r="AA14" s="22">
        <v>-118736676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88240038</v>
      </c>
      <c r="D17" s="26">
        <f>SUM(D6:D16)</f>
        <v>0</v>
      </c>
      <c r="E17" s="27">
        <f t="shared" si="0"/>
        <v>191476476</v>
      </c>
      <c r="F17" s="28">
        <f t="shared" si="0"/>
        <v>191476476</v>
      </c>
      <c r="G17" s="28">
        <f t="shared" si="0"/>
        <v>-51944928</v>
      </c>
      <c r="H17" s="28">
        <f t="shared" si="0"/>
        <v>3064861</v>
      </c>
      <c r="I17" s="28">
        <f t="shared" si="0"/>
        <v>5832350</v>
      </c>
      <c r="J17" s="28">
        <f t="shared" si="0"/>
        <v>-43047717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-43047717</v>
      </c>
      <c r="X17" s="28">
        <f t="shared" si="0"/>
        <v>47869119</v>
      </c>
      <c r="Y17" s="28">
        <f t="shared" si="0"/>
        <v>-90916836</v>
      </c>
      <c r="Z17" s="29">
        <f>+IF(X17&lt;&gt;0,+(Y17/X17)*100,0)</f>
        <v>-189.92794916488853</v>
      </c>
      <c r="AA17" s="30">
        <f>SUM(AA6:AA16)</f>
        <v>191476476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88240038</v>
      </c>
      <c r="D38" s="32">
        <f>+D17+D27+D36</f>
        <v>0</v>
      </c>
      <c r="E38" s="33">
        <f t="shared" si="3"/>
        <v>191476476</v>
      </c>
      <c r="F38" s="2">
        <f t="shared" si="3"/>
        <v>191476476</v>
      </c>
      <c r="G38" s="2">
        <f t="shared" si="3"/>
        <v>-51944928</v>
      </c>
      <c r="H38" s="2">
        <f t="shared" si="3"/>
        <v>3064861</v>
      </c>
      <c r="I38" s="2">
        <f t="shared" si="3"/>
        <v>5832350</v>
      </c>
      <c r="J38" s="2">
        <f t="shared" si="3"/>
        <v>-43047717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-43047717</v>
      </c>
      <c r="X38" s="2">
        <f t="shared" si="3"/>
        <v>47869119</v>
      </c>
      <c r="Y38" s="2">
        <f t="shared" si="3"/>
        <v>-90916836</v>
      </c>
      <c r="Z38" s="34">
        <f>+IF(X38&lt;&gt;0,+(Y38/X38)*100,0)</f>
        <v>-189.92794916488853</v>
      </c>
      <c r="AA38" s="35">
        <f>+AA17+AA27+AA36</f>
        <v>191476476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-51944928</v>
      </c>
      <c r="I39" s="2">
        <f>+H40+I60</f>
        <v>-48880067</v>
      </c>
      <c r="J39" s="2">
        <f>+G39</f>
        <v>0</v>
      </c>
      <c r="K39" s="2">
        <f>+I40+K60</f>
        <v>-43047717</v>
      </c>
      <c r="L39" s="2">
        <f>+K40+L60</f>
        <v>-43047717</v>
      </c>
      <c r="M39" s="2">
        <f>+L40+M60</f>
        <v>-43047717</v>
      </c>
      <c r="N39" s="2">
        <f>+K39</f>
        <v>-43047717</v>
      </c>
      <c r="O39" s="2">
        <f>+M40+O60</f>
        <v>-43047717</v>
      </c>
      <c r="P39" s="2">
        <f>+O40+P60</f>
        <v>-43047717</v>
      </c>
      <c r="Q39" s="2">
        <f>+P40+Q60</f>
        <v>-43047717</v>
      </c>
      <c r="R39" s="2">
        <f>+O39</f>
        <v>-43047717</v>
      </c>
      <c r="S39" s="2">
        <f>+Q40+S60</f>
        <v>-43047717</v>
      </c>
      <c r="T39" s="2">
        <f>+S40+T60</f>
        <v>-43047717</v>
      </c>
      <c r="U39" s="2">
        <f>+T40+U60</f>
        <v>-43047717</v>
      </c>
      <c r="V39" s="2">
        <f>+S39</f>
        <v>-43047717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88240038</v>
      </c>
      <c r="D40" s="43">
        <f t="shared" ref="D40:AA40" si="4">+D38+D39</f>
        <v>0</v>
      </c>
      <c r="E40" s="44">
        <f t="shared" si="4"/>
        <v>191476476</v>
      </c>
      <c r="F40" s="45">
        <f t="shared" si="4"/>
        <v>191476476</v>
      </c>
      <c r="G40" s="45">
        <f t="shared" si="4"/>
        <v>-51944928</v>
      </c>
      <c r="H40" s="45">
        <f t="shared" si="4"/>
        <v>-48880067</v>
      </c>
      <c r="I40" s="45">
        <f t="shared" si="4"/>
        <v>-43047717</v>
      </c>
      <c r="J40" s="45">
        <f>+I40</f>
        <v>-43047717</v>
      </c>
      <c r="K40" s="45">
        <f t="shared" si="4"/>
        <v>-43047717</v>
      </c>
      <c r="L40" s="45">
        <f t="shared" si="4"/>
        <v>-43047717</v>
      </c>
      <c r="M40" s="45">
        <f t="shared" si="4"/>
        <v>-43047717</v>
      </c>
      <c r="N40" s="45">
        <f>+M40</f>
        <v>-43047717</v>
      </c>
      <c r="O40" s="45">
        <f t="shared" si="4"/>
        <v>-43047717</v>
      </c>
      <c r="P40" s="45">
        <f t="shared" si="4"/>
        <v>-43047717</v>
      </c>
      <c r="Q40" s="45">
        <f t="shared" si="4"/>
        <v>-43047717</v>
      </c>
      <c r="R40" s="45">
        <f>+Q40</f>
        <v>-43047717</v>
      </c>
      <c r="S40" s="45">
        <f t="shared" si="4"/>
        <v>-43047717</v>
      </c>
      <c r="T40" s="45">
        <f t="shared" si="4"/>
        <v>-43047717</v>
      </c>
      <c r="U40" s="45">
        <f t="shared" si="4"/>
        <v>-43047717</v>
      </c>
      <c r="V40" s="45">
        <f>+U40</f>
        <v>-43047717</v>
      </c>
      <c r="W40" s="45">
        <f>+V40</f>
        <v>-43047717</v>
      </c>
      <c r="X40" s="45">
        <f t="shared" si="4"/>
        <v>47869119</v>
      </c>
      <c r="Y40" s="45">
        <f t="shared" si="4"/>
        <v>-90916836</v>
      </c>
      <c r="Z40" s="46">
        <f>+IF(X40&lt;&gt;0,+(Y40/X40)*100,0)</f>
        <v>-189.92794916488853</v>
      </c>
      <c r="AA40" s="47">
        <f t="shared" si="4"/>
        <v>191476476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-50001</v>
      </c>
      <c r="Y26" s="20">
        <v>50001</v>
      </c>
      <c r="Z26" s="21">
        <v>-100</v>
      </c>
      <c r="AA26" s="22">
        <v>-200000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-50001</v>
      </c>
      <c r="Y27" s="28">
        <f t="shared" si="1"/>
        <v>50001</v>
      </c>
      <c r="Z27" s="29">
        <f>+IF(X27&lt;&gt;0,+(Y27/X27)*100,0)</f>
        <v>-100</v>
      </c>
      <c r="AA27" s="30">
        <f>SUM(AA21:AA26)</f>
        <v>-200000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-200000</v>
      </c>
      <c r="F38" s="2">
        <f t="shared" si="3"/>
        <v>-200000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-50001</v>
      </c>
      <c r="Y38" s="2">
        <f t="shared" si="3"/>
        <v>50001</v>
      </c>
      <c r="Z38" s="34">
        <f>+IF(X38&lt;&gt;0,+(Y38/X38)*100,0)</f>
        <v>-100</v>
      </c>
      <c r="AA38" s="35">
        <f>+AA17+AA27+AA36</f>
        <v>-200000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-200000</v>
      </c>
      <c r="F40" s="45">
        <f t="shared" si="4"/>
        <v>-200000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-50001</v>
      </c>
      <c r="Y40" s="45">
        <f t="shared" si="4"/>
        <v>50001</v>
      </c>
      <c r="Z40" s="46">
        <f>+IF(X40&lt;&gt;0,+(Y40/X40)*100,0)</f>
        <v>-100</v>
      </c>
      <c r="AA40" s="47">
        <f t="shared" si="4"/>
        <v>-200000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-1073009</v>
      </c>
      <c r="D14" s="18"/>
      <c r="E14" s="19"/>
      <c r="F14" s="20"/>
      <c r="G14" s="20">
        <v>-143261</v>
      </c>
      <c r="H14" s="20">
        <v>-124170</v>
      </c>
      <c r="I14" s="20">
        <v>-141391</v>
      </c>
      <c r="J14" s="20">
        <v>-408822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-408822</v>
      </c>
      <c r="X14" s="20"/>
      <c r="Y14" s="20">
        <v>-408822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-1073009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-143261</v>
      </c>
      <c r="H17" s="28">
        <f t="shared" si="0"/>
        <v>-124170</v>
      </c>
      <c r="I17" s="28">
        <f t="shared" si="0"/>
        <v>-141391</v>
      </c>
      <c r="J17" s="28">
        <f t="shared" si="0"/>
        <v>-408822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-408822</v>
      </c>
      <c r="X17" s="28">
        <f t="shared" si="0"/>
        <v>0</v>
      </c>
      <c r="Y17" s="28">
        <f t="shared" si="0"/>
        <v>-408822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-1073009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-143261</v>
      </c>
      <c r="H38" s="2">
        <f t="shared" si="3"/>
        <v>-124170</v>
      </c>
      <c r="I38" s="2">
        <f t="shared" si="3"/>
        <v>-141391</v>
      </c>
      <c r="J38" s="2">
        <f t="shared" si="3"/>
        <v>-408822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-408822</v>
      </c>
      <c r="X38" s="2">
        <f t="shared" si="3"/>
        <v>0</v>
      </c>
      <c r="Y38" s="2">
        <f t="shared" si="3"/>
        <v>-408822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-143261</v>
      </c>
      <c r="I39" s="2">
        <f>+H40+I60</f>
        <v>-267431</v>
      </c>
      <c r="J39" s="2">
        <f>+G39</f>
        <v>0</v>
      </c>
      <c r="K39" s="2">
        <f>+I40+K60</f>
        <v>-408822</v>
      </c>
      <c r="L39" s="2">
        <f>+K40+L60</f>
        <v>-408822</v>
      </c>
      <c r="M39" s="2">
        <f>+L40+M60</f>
        <v>-408822</v>
      </c>
      <c r="N39" s="2">
        <f>+K39</f>
        <v>-408822</v>
      </c>
      <c r="O39" s="2">
        <f>+M40+O60</f>
        <v>-408822</v>
      </c>
      <c r="P39" s="2">
        <f>+O40+P60</f>
        <v>-408822</v>
      </c>
      <c r="Q39" s="2">
        <f>+P40+Q60</f>
        <v>-408822</v>
      </c>
      <c r="R39" s="2">
        <f>+O39</f>
        <v>-408822</v>
      </c>
      <c r="S39" s="2">
        <f>+Q40+S60</f>
        <v>-408822</v>
      </c>
      <c r="T39" s="2">
        <f>+S40+T60</f>
        <v>-408822</v>
      </c>
      <c r="U39" s="2">
        <f>+T40+U60</f>
        <v>-408822</v>
      </c>
      <c r="V39" s="2">
        <f>+S39</f>
        <v>-408822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-1073009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-143261</v>
      </c>
      <c r="H40" s="45">
        <f t="shared" si="4"/>
        <v>-267431</v>
      </c>
      <c r="I40" s="45">
        <f t="shared" si="4"/>
        <v>-408822</v>
      </c>
      <c r="J40" s="45">
        <f>+I40</f>
        <v>-408822</v>
      </c>
      <c r="K40" s="45">
        <f t="shared" si="4"/>
        <v>-408822</v>
      </c>
      <c r="L40" s="45">
        <f t="shared" si="4"/>
        <v>-408822</v>
      </c>
      <c r="M40" s="45">
        <f t="shared" si="4"/>
        <v>-408822</v>
      </c>
      <c r="N40" s="45">
        <f>+M40</f>
        <v>-408822</v>
      </c>
      <c r="O40" s="45">
        <f t="shared" si="4"/>
        <v>-408822</v>
      </c>
      <c r="P40" s="45">
        <f t="shared" si="4"/>
        <v>-408822</v>
      </c>
      <c r="Q40" s="45">
        <f t="shared" si="4"/>
        <v>-408822</v>
      </c>
      <c r="R40" s="45">
        <f>+Q40</f>
        <v>-408822</v>
      </c>
      <c r="S40" s="45">
        <f t="shared" si="4"/>
        <v>-408822</v>
      </c>
      <c r="T40" s="45">
        <f t="shared" si="4"/>
        <v>-408822</v>
      </c>
      <c r="U40" s="45">
        <f t="shared" si="4"/>
        <v>-408822</v>
      </c>
      <c r="V40" s="45">
        <f>+U40</f>
        <v>-408822</v>
      </c>
      <c r="W40" s="45">
        <f>+V40</f>
        <v>-408822</v>
      </c>
      <c r="X40" s="45">
        <f t="shared" si="4"/>
        <v>0</v>
      </c>
      <c r="Y40" s="45">
        <f t="shared" si="4"/>
        <v>-408822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5127</v>
      </c>
      <c r="D8" s="18"/>
      <c r="E8" s="19"/>
      <c r="F8" s="20"/>
      <c r="G8" s="20">
        <v>292</v>
      </c>
      <c r="H8" s="20">
        <v>452</v>
      </c>
      <c r="I8" s="20"/>
      <c r="J8" s="20">
        <v>744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744</v>
      </c>
      <c r="X8" s="20"/>
      <c r="Y8" s="20">
        <v>744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5127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292</v>
      </c>
      <c r="H17" s="28">
        <f t="shared" si="0"/>
        <v>452</v>
      </c>
      <c r="I17" s="28">
        <f t="shared" si="0"/>
        <v>0</v>
      </c>
      <c r="J17" s="28">
        <f t="shared" si="0"/>
        <v>744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744</v>
      </c>
      <c r="X17" s="28">
        <f t="shared" si="0"/>
        <v>0</v>
      </c>
      <c r="Y17" s="28">
        <f t="shared" si="0"/>
        <v>744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5127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292</v>
      </c>
      <c r="H38" s="2">
        <f t="shared" si="3"/>
        <v>452</v>
      </c>
      <c r="I38" s="2">
        <f t="shared" si="3"/>
        <v>0</v>
      </c>
      <c r="J38" s="2">
        <f t="shared" si="3"/>
        <v>744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744</v>
      </c>
      <c r="X38" s="2">
        <f t="shared" si="3"/>
        <v>0</v>
      </c>
      <c r="Y38" s="2">
        <f t="shared" si="3"/>
        <v>744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292</v>
      </c>
      <c r="I39" s="2">
        <f>+H40+I60</f>
        <v>744</v>
      </c>
      <c r="J39" s="2">
        <f>+G39</f>
        <v>0</v>
      </c>
      <c r="K39" s="2">
        <f>+I40+K60</f>
        <v>744</v>
      </c>
      <c r="L39" s="2">
        <f>+K40+L60</f>
        <v>744</v>
      </c>
      <c r="M39" s="2">
        <f>+L40+M60</f>
        <v>744</v>
      </c>
      <c r="N39" s="2">
        <f>+K39</f>
        <v>744</v>
      </c>
      <c r="O39" s="2">
        <f>+M40+O60</f>
        <v>744</v>
      </c>
      <c r="P39" s="2">
        <f>+O40+P60</f>
        <v>744</v>
      </c>
      <c r="Q39" s="2">
        <f>+P40+Q60</f>
        <v>744</v>
      </c>
      <c r="R39" s="2">
        <f>+O39</f>
        <v>744</v>
      </c>
      <c r="S39" s="2">
        <f>+Q40+S60</f>
        <v>744</v>
      </c>
      <c r="T39" s="2">
        <f>+S40+T60</f>
        <v>744</v>
      </c>
      <c r="U39" s="2">
        <f>+T40+U60</f>
        <v>744</v>
      </c>
      <c r="V39" s="2">
        <f>+S39</f>
        <v>744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5127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292</v>
      </c>
      <c r="H40" s="45">
        <f t="shared" si="4"/>
        <v>744</v>
      </c>
      <c r="I40" s="45">
        <f t="shared" si="4"/>
        <v>744</v>
      </c>
      <c r="J40" s="45">
        <f>+I40</f>
        <v>744</v>
      </c>
      <c r="K40" s="45">
        <f t="shared" si="4"/>
        <v>744</v>
      </c>
      <c r="L40" s="45">
        <f t="shared" si="4"/>
        <v>744</v>
      </c>
      <c r="M40" s="45">
        <f t="shared" si="4"/>
        <v>744</v>
      </c>
      <c r="N40" s="45">
        <f>+M40</f>
        <v>744</v>
      </c>
      <c r="O40" s="45">
        <f t="shared" si="4"/>
        <v>744</v>
      </c>
      <c r="P40" s="45">
        <f t="shared" si="4"/>
        <v>744</v>
      </c>
      <c r="Q40" s="45">
        <f t="shared" si="4"/>
        <v>744</v>
      </c>
      <c r="R40" s="45">
        <f>+Q40</f>
        <v>744</v>
      </c>
      <c r="S40" s="45">
        <f t="shared" si="4"/>
        <v>744</v>
      </c>
      <c r="T40" s="45">
        <f t="shared" si="4"/>
        <v>744</v>
      </c>
      <c r="U40" s="45">
        <f t="shared" si="4"/>
        <v>744</v>
      </c>
      <c r="V40" s="45">
        <f>+U40</f>
        <v>744</v>
      </c>
      <c r="W40" s="45">
        <f>+V40</f>
        <v>744</v>
      </c>
      <c r="X40" s="45">
        <f t="shared" si="4"/>
        <v>0</v>
      </c>
      <c r="Y40" s="45">
        <f t="shared" si="4"/>
        <v>744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-3618834</v>
      </c>
      <c r="D14" s="18"/>
      <c r="E14" s="19"/>
      <c r="F14" s="20"/>
      <c r="G14" s="20">
        <v>-309564</v>
      </c>
      <c r="H14" s="20"/>
      <c r="I14" s="20">
        <v>-287771</v>
      </c>
      <c r="J14" s="20">
        <v>-597335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-597335</v>
      </c>
      <c r="X14" s="20"/>
      <c r="Y14" s="20">
        <v>-597335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-3618834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-309564</v>
      </c>
      <c r="H17" s="28">
        <f t="shared" si="0"/>
        <v>0</v>
      </c>
      <c r="I17" s="28">
        <f t="shared" si="0"/>
        <v>-287771</v>
      </c>
      <c r="J17" s="28">
        <f t="shared" si="0"/>
        <v>-597335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-597335</v>
      </c>
      <c r="X17" s="28">
        <f t="shared" si="0"/>
        <v>0</v>
      </c>
      <c r="Y17" s="28">
        <f t="shared" si="0"/>
        <v>-597335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-3618834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-309564</v>
      </c>
      <c r="H38" s="2">
        <f t="shared" si="3"/>
        <v>0</v>
      </c>
      <c r="I38" s="2">
        <f t="shared" si="3"/>
        <v>-287771</v>
      </c>
      <c r="J38" s="2">
        <f t="shared" si="3"/>
        <v>-597335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-597335</v>
      </c>
      <c r="X38" s="2">
        <f t="shared" si="3"/>
        <v>0</v>
      </c>
      <c r="Y38" s="2">
        <f t="shared" si="3"/>
        <v>-597335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-309564</v>
      </c>
      <c r="I39" s="2">
        <f>+H40+I60</f>
        <v>-309564</v>
      </c>
      <c r="J39" s="2">
        <f>+G39</f>
        <v>0</v>
      </c>
      <c r="K39" s="2">
        <f>+I40+K60</f>
        <v>-597335</v>
      </c>
      <c r="L39" s="2">
        <f>+K40+L60</f>
        <v>-597335</v>
      </c>
      <c r="M39" s="2">
        <f>+L40+M60</f>
        <v>-597335</v>
      </c>
      <c r="N39" s="2">
        <f>+K39</f>
        <v>-597335</v>
      </c>
      <c r="O39" s="2">
        <f>+M40+O60</f>
        <v>-597335</v>
      </c>
      <c r="P39" s="2">
        <f>+O40+P60</f>
        <v>-597335</v>
      </c>
      <c r="Q39" s="2">
        <f>+P40+Q60</f>
        <v>-597335</v>
      </c>
      <c r="R39" s="2">
        <f>+O39</f>
        <v>-597335</v>
      </c>
      <c r="S39" s="2">
        <f>+Q40+S60</f>
        <v>-597335</v>
      </c>
      <c r="T39" s="2">
        <f>+S40+T60</f>
        <v>-597335</v>
      </c>
      <c r="U39" s="2">
        <f>+T40+U60</f>
        <v>-597335</v>
      </c>
      <c r="V39" s="2">
        <f>+S39</f>
        <v>-597335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-3618834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-309564</v>
      </c>
      <c r="H40" s="45">
        <f t="shared" si="4"/>
        <v>-309564</v>
      </c>
      <c r="I40" s="45">
        <f t="shared" si="4"/>
        <v>-597335</v>
      </c>
      <c r="J40" s="45">
        <f>+I40</f>
        <v>-597335</v>
      </c>
      <c r="K40" s="45">
        <f t="shared" si="4"/>
        <v>-597335</v>
      </c>
      <c r="L40" s="45">
        <f t="shared" si="4"/>
        <v>-597335</v>
      </c>
      <c r="M40" s="45">
        <f t="shared" si="4"/>
        <v>-597335</v>
      </c>
      <c r="N40" s="45">
        <f>+M40</f>
        <v>-597335</v>
      </c>
      <c r="O40" s="45">
        <f t="shared" si="4"/>
        <v>-597335</v>
      </c>
      <c r="P40" s="45">
        <f t="shared" si="4"/>
        <v>-597335</v>
      </c>
      <c r="Q40" s="45">
        <f t="shared" si="4"/>
        <v>-597335</v>
      </c>
      <c r="R40" s="45">
        <f>+Q40</f>
        <v>-597335</v>
      </c>
      <c r="S40" s="45">
        <f t="shared" si="4"/>
        <v>-597335</v>
      </c>
      <c r="T40" s="45">
        <f t="shared" si="4"/>
        <v>-597335</v>
      </c>
      <c r="U40" s="45">
        <f t="shared" si="4"/>
        <v>-597335</v>
      </c>
      <c r="V40" s="45">
        <f>+U40</f>
        <v>-597335</v>
      </c>
      <c r="W40" s="45">
        <f>+V40</f>
        <v>-597335</v>
      </c>
      <c r="X40" s="45">
        <f t="shared" si="4"/>
        <v>0</v>
      </c>
      <c r="Y40" s="45">
        <f t="shared" si="4"/>
        <v>-597335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-2149132</v>
      </c>
      <c r="D14" s="18"/>
      <c r="E14" s="19">
        <v>-6042677</v>
      </c>
      <c r="F14" s="20">
        <v>-6042677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-1259877</v>
      </c>
      <c r="Y14" s="20">
        <v>1259877</v>
      </c>
      <c r="Z14" s="21">
        <v>-100</v>
      </c>
      <c r="AA14" s="22">
        <v>-6042677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-2149132</v>
      </c>
      <c r="D17" s="26">
        <f>SUM(D6:D16)</f>
        <v>0</v>
      </c>
      <c r="E17" s="27">
        <f t="shared" si="0"/>
        <v>-6042677</v>
      </c>
      <c r="F17" s="28">
        <f t="shared" si="0"/>
        <v>-6042677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-1259877</v>
      </c>
      <c r="Y17" s="28">
        <f t="shared" si="0"/>
        <v>1259877</v>
      </c>
      <c r="Z17" s="29">
        <f>+IF(X17&lt;&gt;0,+(Y17/X17)*100,0)</f>
        <v>-100</v>
      </c>
      <c r="AA17" s="30">
        <f>SUM(AA6:AA16)</f>
        <v>-6042677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-2149132</v>
      </c>
      <c r="D38" s="32">
        <f>+D17+D27+D36</f>
        <v>0</v>
      </c>
      <c r="E38" s="33">
        <f t="shared" si="3"/>
        <v>-6042677</v>
      </c>
      <c r="F38" s="2">
        <f t="shared" si="3"/>
        <v>-6042677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-1259877</v>
      </c>
      <c r="Y38" s="2">
        <f t="shared" si="3"/>
        <v>1259877</v>
      </c>
      <c r="Z38" s="34">
        <f>+IF(X38&lt;&gt;0,+(Y38/X38)*100,0)</f>
        <v>-100</v>
      </c>
      <c r="AA38" s="35">
        <f>+AA17+AA27+AA36</f>
        <v>-6042677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-2149132</v>
      </c>
      <c r="D40" s="43">
        <f t="shared" ref="D40:AA40" si="4">+D38+D39</f>
        <v>0</v>
      </c>
      <c r="E40" s="44">
        <f t="shared" si="4"/>
        <v>-6042677</v>
      </c>
      <c r="F40" s="45">
        <f t="shared" si="4"/>
        <v>-6042677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-1259877</v>
      </c>
      <c r="Y40" s="45">
        <f t="shared" si="4"/>
        <v>1259877</v>
      </c>
      <c r="Z40" s="46">
        <f>+IF(X40&lt;&gt;0,+(Y40/X40)*100,0)</f>
        <v>-100</v>
      </c>
      <c r="AA40" s="47">
        <f t="shared" si="4"/>
        <v>-6042677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-440800</v>
      </c>
      <c r="F14" s="20">
        <v>-733305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-183327</v>
      </c>
      <c r="Y14" s="20">
        <v>183327</v>
      </c>
      <c r="Z14" s="21">
        <v>-100</v>
      </c>
      <c r="AA14" s="22">
        <v>-733305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-440800</v>
      </c>
      <c r="F17" s="28">
        <f t="shared" si="0"/>
        <v>-733305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-183327</v>
      </c>
      <c r="Y17" s="28">
        <f t="shared" si="0"/>
        <v>183327</v>
      </c>
      <c r="Z17" s="29">
        <f>+IF(X17&lt;&gt;0,+(Y17/X17)*100,0)</f>
        <v>-100</v>
      </c>
      <c r="AA17" s="30">
        <f>SUM(AA6:AA16)</f>
        <v>-733305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-440800</v>
      </c>
      <c r="F38" s="2">
        <f t="shared" si="3"/>
        <v>-733305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-183327</v>
      </c>
      <c r="Y38" s="2">
        <f t="shared" si="3"/>
        <v>183327</v>
      </c>
      <c r="Z38" s="34">
        <f>+IF(X38&lt;&gt;0,+(Y38/X38)*100,0)</f>
        <v>-100</v>
      </c>
      <c r="AA38" s="35">
        <f>+AA17+AA27+AA36</f>
        <v>-733305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-440800</v>
      </c>
      <c r="F40" s="45">
        <f t="shared" si="4"/>
        <v>-733305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-183327</v>
      </c>
      <c r="Y40" s="45">
        <f t="shared" si="4"/>
        <v>183327</v>
      </c>
      <c r="Z40" s="46">
        <f>+IF(X40&lt;&gt;0,+(Y40/X40)*100,0)</f>
        <v>-100</v>
      </c>
      <c r="AA40" s="47">
        <f t="shared" si="4"/>
        <v>-733305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956030</v>
      </c>
      <c r="D7" s="18"/>
      <c r="E7" s="19">
        <v>5166906</v>
      </c>
      <c r="F7" s="20">
        <v>5166906</v>
      </c>
      <c r="G7" s="20">
        <v>85447</v>
      </c>
      <c r="H7" s="20">
        <v>84580</v>
      </c>
      <c r="I7" s="20">
        <v>68896</v>
      </c>
      <c r="J7" s="20">
        <v>238923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238923</v>
      </c>
      <c r="X7" s="20">
        <v>1291725</v>
      </c>
      <c r="Y7" s="20">
        <v>-1052802</v>
      </c>
      <c r="Z7" s="21">
        <v>-81.503570806479715</v>
      </c>
      <c r="AA7" s="22">
        <v>5166906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-4315782</v>
      </c>
      <c r="D14" s="18"/>
      <c r="E14" s="19">
        <v>-22846316</v>
      </c>
      <c r="F14" s="20">
        <v>-22846316</v>
      </c>
      <c r="G14" s="20">
        <v>-15813</v>
      </c>
      <c r="H14" s="20">
        <v>-1180686</v>
      </c>
      <c r="I14" s="20"/>
      <c r="J14" s="20">
        <v>-1196499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-1196499</v>
      </c>
      <c r="X14" s="20">
        <v>-5711583</v>
      </c>
      <c r="Y14" s="20">
        <v>4515084</v>
      </c>
      <c r="Z14" s="21">
        <v>-79.051359316672801</v>
      </c>
      <c r="AA14" s="22">
        <v>-22846316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-3359752</v>
      </c>
      <c r="D17" s="26">
        <f>SUM(D6:D16)</f>
        <v>0</v>
      </c>
      <c r="E17" s="27">
        <f t="shared" si="0"/>
        <v>-17679410</v>
      </c>
      <c r="F17" s="28">
        <f t="shared" si="0"/>
        <v>-17679410</v>
      </c>
      <c r="G17" s="28">
        <f t="shared" si="0"/>
        <v>69634</v>
      </c>
      <c r="H17" s="28">
        <f t="shared" si="0"/>
        <v>-1096106</v>
      </c>
      <c r="I17" s="28">
        <f t="shared" si="0"/>
        <v>68896</v>
      </c>
      <c r="J17" s="28">
        <f t="shared" si="0"/>
        <v>-957576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-957576</v>
      </c>
      <c r="X17" s="28">
        <f t="shared" si="0"/>
        <v>-4419858</v>
      </c>
      <c r="Y17" s="28">
        <f t="shared" si="0"/>
        <v>3462282</v>
      </c>
      <c r="Z17" s="29">
        <f>+IF(X17&lt;&gt;0,+(Y17/X17)*100,0)</f>
        <v>-78.334688580492866</v>
      </c>
      <c r="AA17" s="30">
        <f>SUM(AA6:AA16)</f>
        <v>-17679410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-6751172</v>
      </c>
      <c r="D26" s="18"/>
      <c r="E26" s="19">
        <v>-34700000</v>
      </c>
      <c r="F26" s="20">
        <v>-34700000</v>
      </c>
      <c r="G26" s="20"/>
      <c r="H26" s="20">
        <v>-3178834</v>
      </c>
      <c r="I26" s="20">
        <v>-1316746</v>
      </c>
      <c r="J26" s="20">
        <v>-4495580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-4495580</v>
      </c>
      <c r="X26" s="20">
        <v>-8675001</v>
      </c>
      <c r="Y26" s="20">
        <v>4179421</v>
      </c>
      <c r="Z26" s="21">
        <v>-48.177758135128748</v>
      </c>
      <c r="AA26" s="22">
        <v>-34700000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-6751172</v>
      </c>
      <c r="D27" s="26">
        <f>SUM(D21:D26)</f>
        <v>0</v>
      </c>
      <c r="E27" s="27">
        <f t="shared" si="1"/>
        <v>-34700000</v>
      </c>
      <c r="F27" s="28">
        <f t="shared" si="1"/>
        <v>-34700000</v>
      </c>
      <c r="G27" s="28">
        <f t="shared" si="1"/>
        <v>0</v>
      </c>
      <c r="H27" s="28">
        <f t="shared" si="1"/>
        <v>-3178834</v>
      </c>
      <c r="I27" s="28">
        <f t="shared" si="1"/>
        <v>-1316746</v>
      </c>
      <c r="J27" s="28">
        <f t="shared" si="1"/>
        <v>-4495580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-4495580</v>
      </c>
      <c r="X27" s="28">
        <f t="shared" si="1"/>
        <v>-8675001</v>
      </c>
      <c r="Y27" s="28">
        <f t="shared" si="1"/>
        <v>4179421</v>
      </c>
      <c r="Z27" s="29">
        <f>+IF(X27&lt;&gt;0,+(Y27/X27)*100,0)</f>
        <v>-48.177758135128748</v>
      </c>
      <c r="AA27" s="30">
        <f>SUM(AA21:AA26)</f>
        <v>-34700000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-10110924</v>
      </c>
      <c r="D38" s="32">
        <f>+D17+D27+D36</f>
        <v>0</v>
      </c>
      <c r="E38" s="33">
        <f t="shared" si="3"/>
        <v>-52379410</v>
      </c>
      <c r="F38" s="2">
        <f t="shared" si="3"/>
        <v>-52379410</v>
      </c>
      <c r="G38" s="2">
        <f t="shared" si="3"/>
        <v>69634</v>
      </c>
      <c r="H38" s="2">
        <f t="shared" si="3"/>
        <v>-4274940</v>
      </c>
      <c r="I38" s="2">
        <f t="shared" si="3"/>
        <v>-1247850</v>
      </c>
      <c r="J38" s="2">
        <f t="shared" si="3"/>
        <v>-5453156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-5453156</v>
      </c>
      <c r="X38" s="2">
        <f t="shared" si="3"/>
        <v>-13094859</v>
      </c>
      <c r="Y38" s="2">
        <f t="shared" si="3"/>
        <v>7641703</v>
      </c>
      <c r="Z38" s="34">
        <f>+IF(X38&lt;&gt;0,+(Y38/X38)*100,0)</f>
        <v>-58.35651227706996</v>
      </c>
      <c r="AA38" s="35">
        <f>+AA17+AA27+AA36</f>
        <v>-52379410</v>
      </c>
    </row>
    <row r="39" spans="1:27" ht="13.5" x14ac:dyDescent="0.25">
      <c r="A39" s="23" t="s">
        <v>60</v>
      </c>
      <c r="B39" s="17"/>
      <c r="C39" s="32">
        <v>-212812790</v>
      </c>
      <c r="D39" s="32"/>
      <c r="E39" s="33"/>
      <c r="F39" s="2"/>
      <c r="G39" s="2">
        <v>-223257130</v>
      </c>
      <c r="H39" s="2">
        <f>+G40+H60</f>
        <v>-222779154</v>
      </c>
      <c r="I39" s="2">
        <f>+H40+I60</f>
        <v>-227054094</v>
      </c>
      <c r="J39" s="2">
        <f>+G39</f>
        <v>-223257130</v>
      </c>
      <c r="K39" s="2">
        <f>+I40+K60</f>
        <v>-228301944</v>
      </c>
      <c r="L39" s="2">
        <f>+K40+L60</f>
        <v>-228301944</v>
      </c>
      <c r="M39" s="2">
        <f>+L40+M60</f>
        <v>-228301944</v>
      </c>
      <c r="N39" s="2">
        <f>+K39</f>
        <v>-228301944</v>
      </c>
      <c r="O39" s="2">
        <f>+M40+O60</f>
        <v>-228301944</v>
      </c>
      <c r="P39" s="2">
        <f>+O40+P60</f>
        <v>-228301944</v>
      </c>
      <c r="Q39" s="2">
        <f>+P40+Q60</f>
        <v>-228301944</v>
      </c>
      <c r="R39" s="2">
        <f>+O39</f>
        <v>-228301944</v>
      </c>
      <c r="S39" s="2">
        <f>+Q40+S60</f>
        <v>-228301944</v>
      </c>
      <c r="T39" s="2">
        <f>+S40+T60</f>
        <v>-228301944</v>
      </c>
      <c r="U39" s="2">
        <f>+T40+U60</f>
        <v>-228301944</v>
      </c>
      <c r="V39" s="2">
        <f>+S39</f>
        <v>-228301944</v>
      </c>
      <c r="W39" s="2">
        <f>+G39</f>
        <v>-223257130</v>
      </c>
      <c r="X39" s="2"/>
      <c r="Y39" s="2">
        <f>+W39-X39</f>
        <v>-223257130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-222923714</v>
      </c>
      <c r="D40" s="43">
        <f t="shared" ref="D40:AA40" si="4">+D38+D39</f>
        <v>0</v>
      </c>
      <c r="E40" s="44">
        <f t="shared" si="4"/>
        <v>-52379410</v>
      </c>
      <c r="F40" s="45">
        <f t="shared" si="4"/>
        <v>-52379410</v>
      </c>
      <c r="G40" s="45">
        <f t="shared" si="4"/>
        <v>-223187496</v>
      </c>
      <c r="H40" s="45">
        <f t="shared" si="4"/>
        <v>-227054094</v>
      </c>
      <c r="I40" s="45">
        <f t="shared" si="4"/>
        <v>-228301944</v>
      </c>
      <c r="J40" s="45">
        <f>+I40</f>
        <v>-228301944</v>
      </c>
      <c r="K40" s="45">
        <f t="shared" si="4"/>
        <v>-228301944</v>
      </c>
      <c r="L40" s="45">
        <f t="shared" si="4"/>
        <v>-228301944</v>
      </c>
      <c r="M40" s="45">
        <f t="shared" si="4"/>
        <v>-228301944</v>
      </c>
      <c r="N40" s="45">
        <f>+M40</f>
        <v>-228301944</v>
      </c>
      <c r="O40" s="45">
        <f t="shared" si="4"/>
        <v>-228301944</v>
      </c>
      <c r="P40" s="45">
        <f t="shared" si="4"/>
        <v>-228301944</v>
      </c>
      <c r="Q40" s="45">
        <f t="shared" si="4"/>
        <v>-228301944</v>
      </c>
      <c r="R40" s="45">
        <f>+Q40</f>
        <v>-228301944</v>
      </c>
      <c r="S40" s="45">
        <f t="shared" si="4"/>
        <v>-228301944</v>
      </c>
      <c r="T40" s="45">
        <f t="shared" si="4"/>
        <v>-228301944</v>
      </c>
      <c r="U40" s="45">
        <f t="shared" si="4"/>
        <v>-228301944</v>
      </c>
      <c r="V40" s="45">
        <f>+U40</f>
        <v>-228301944</v>
      </c>
      <c r="W40" s="45">
        <f>+V40</f>
        <v>-228301944</v>
      </c>
      <c r="X40" s="45">
        <f t="shared" si="4"/>
        <v>-13094859</v>
      </c>
      <c r="Y40" s="45">
        <f t="shared" si="4"/>
        <v>-215615427</v>
      </c>
      <c r="Z40" s="46">
        <f>+IF(X40&lt;&gt;0,+(Y40/X40)*100,0)</f>
        <v>1646.565472755377</v>
      </c>
      <c r="AA40" s="47">
        <f t="shared" si="4"/>
        <v>-52379410</v>
      </c>
    </row>
    <row r="41" spans="1:27" ht="13.5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-223257130</v>
      </c>
      <c r="H60">
        <v>408342</v>
      </c>
      <c r="J60">
        <v>-223257130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46D5D34-2B8A-4CEF-A403-79235784DDF9}"/>
</file>

<file path=customXml/itemProps2.xml><?xml version="1.0" encoding="utf-8"?>
<ds:datastoreItem xmlns:ds="http://schemas.openxmlformats.org/officeDocument/2006/customXml" ds:itemID="{0D6AE753-886E-48CA-A10B-BC9F8DC6C3DF}"/>
</file>

<file path=customXml/itemProps3.xml><?xml version="1.0" encoding="utf-8"?>
<ds:datastoreItem xmlns:ds="http://schemas.openxmlformats.org/officeDocument/2006/customXml" ds:itemID="{F657C7FE-A7C7-4C48-9B7E-7ECDE81F32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2024-11-12T09:30:19Z</dcterms:created>
  <dcterms:modified xsi:type="dcterms:W3CDTF">2024-11-12T12:05:36Z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